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ina.kaljuveer\Dropbox\Haldus\Kontoriruumide remont 2022\"/>
    </mc:Choice>
  </mc:AlternateContent>
  <bookViews>
    <workbookView xWindow="-120" yWindow="-120" windowWidth="29040" windowHeight="15720"/>
  </bookViews>
  <sheets>
    <sheet name="Osa 1" sheetId="4" r:id="rId1"/>
    <sheet name="Osa 2" sheetId="1" r:id="rId2"/>
    <sheet name="Osa 3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9" i="4" l="1"/>
  <c r="E19" i="1"/>
  <c r="E32" i="3"/>
  <c r="E10" i="3"/>
  <c r="E11" i="3"/>
  <c r="E12" i="3"/>
  <c r="E13" i="3"/>
  <c r="E14" i="3"/>
  <c r="E17" i="3"/>
  <c r="E18" i="3"/>
  <c r="E19" i="3"/>
  <c r="E20" i="3"/>
  <c r="E21" i="3"/>
  <c r="E22" i="3"/>
  <c r="E23" i="3"/>
  <c r="E24" i="3"/>
  <c r="E27" i="3"/>
  <c r="E28" i="3"/>
  <c r="E29" i="3"/>
  <c r="E30" i="3"/>
  <c r="E31" i="3"/>
  <c r="E33" i="3"/>
  <c r="E34" i="3"/>
  <c r="E35" i="3"/>
  <c r="E36" i="3"/>
  <c r="E37" i="3"/>
  <c r="E38" i="3"/>
  <c r="E41" i="3"/>
  <c r="E42" i="3"/>
  <c r="E43" i="3"/>
  <c r="E44" i="3"/>
  <c r="E45" i="3"/>
  <c r="E46" i="3"/>
  <c r="E47" i="3"/>
  <c r="E49" i="3"/>
  <c r="E27" i="4" l="1"/>
  <c r="E26" i="4"/>
  <c r="E20" i="4"/>
  <c r="E25" i="4"/>
  <c r="E24" i="4"/>
  <c r="E23" i="4"/>
  <c r="E9" i="1"/>
  <c r="E11" i="1"/>
  <c r="E28" i="1"/>
  <c r="E29" i="1"/>
  <c r="E30" i="1"/>
  <c r="E31" i="1"/>
  <c r="E23" i="1"/>
  <c r="E18" i="1"/>
  <c r="E10" i="4" l="1"/>
  <c r="E11" i="4"/>
  <c r="E12" i="4"/>
  <c r="E13" i="4"/>
  <c r="E14" i="4"/>
  <c r="E15" i="4"/>
  <c r="E29" i="4"/>
  <c r="E22" i="4"/>
  <c r="E21" i="4"/>
  <c r="E18" i="4"/>
  <c r="E9" i="4"/>
  <c r="E9" i="3"/>
  <c r="E31" i="4" l="1"/>
  <c r="E33" i="4" s="1"/>
  <c r="E32" i="4" s="1"/>
  <c r="E51" i="3"/>
  <c r="E53" i="3" s="1"/>
  <c r="E52" i="3" s="1"/>
  <c r="E15" i="1"/>
  <c r="E16" i="1"/>
  <c r="E17" i="1"/>
  <c r="E22" i="1"/>
  <c r="E24" i="1"/>
  <c r="E25" i="1"/>
  <c r="E26" i="1"/>
  <c r="E10" i="1"/>
  <c r="E32" i="1"/>
  <c r="E14" i="1"/>
  <c r="E34" i="1" l="1"/>
  <c r="E36" i="1" s="1"/>
  <c r="E35" i="1" l="1"/>
</calcChain>
</file>

<file path=xl/sharedStrings.xml><?xml version="1.0" encoding="utf-8"?>
<sst xmlns="http://schemas.openxmlformats.org/spreadsheetml/2006/main" count="214" uniqueCount="106">
  <si>
    <t>tk</t>
  </si>
  <si>
    <t>m²</t>
  </si>
  <si>
    <t>Hankija: Lääne-Nigula Vallavalitsus</t>
  </si>
  <si>
    <t>Nimetus</t>
  </si>
  <si>
    <t>II korrus</t>
  </si>
  <si>
    <t>* Töömahu hulka on arvestatud kogu seina pind (akna ja uste mahtusid ei ole välja võetud). Pakkuja arvestab õiged mahud ise.</t>
  </si>
  <si>
    <t>Kontor nr 1 - Osaline seina pahteldamine, värvimine (Tikkurilla Y487)*</t>
  </si>
  <si>
    <t>Kontor nr 2 - Osaline seina pahteldamine, värvimine (Tikkurilla Y487)*</t>
  </si>
  <si>
    <t>Kontor nr 3 - Osaline seina pahteldamine, värvimine (Tikkurilla Y487)*</t>
  </si>
  <si>
    <t>Kontor nr 4 - Osaline seina pahteldamine, värvimine (Tikkurilla Y487)*</t>
  </si>
  <si>
    <t>I korrus</t>
  </si>
  <si>
    <t>Ehitusjäätmete äravedu</t>
  </si>
  <si>
    <t xml:space="preserve">Tööde mahu hulka kuuluvad ka need tööd, mida ei ole hankedokumentides ja selle lisades kirjeldatud, </t>
  </si>
  <si>
    <t>kuid mis on hea ehitustava kohaselt tellitavate ehitustööde teostamiseks vajalikud.</t>
  </si>
  <si>
    <t>Kokku</t>
  </si>
  <si>
    <t>Käibemaks</t>
  </si>
  <si>
    <t>Summa</t>
  </si>
  <si>
    <t>Pakkuja: ……………………………….</t>
  </si>
  <si>
    <t xml:space="preserve"> /allkirjastatud digitaalselt/</t>
  </si>
  <si>
    <t>Maht</t>
  </si>
  <si>
    <t>Ühik</t>
  </si>
  <si>
    <t>Ühiku hind</t>
  </si>
  <si>
    <t>Maksumus</t>
  </si>
  <si>
    <t>Lisa 2. Tööde mahud-maksumuse vorm</t>
  </si>
  <si>
    <t>Hanke nimetus: Kontoriruumide remont</t>
  </si>
  <si>
    <t>Hanke osa 2 - Hansuküla tee 2, Linnamäe alevik</t>
  </si>
  <si>
    <t>Hanke osa 3 - Tallinna mnt 4, Risti alevik</t>
  </si>
  <si>
    <t>Hanke osa 1 - Haapsalu mnt 6, Taebla alevik</t>
  </si>
  <si>
    <t>Ruum 108</t>
  </si>
  <si>
    <t>Seinte ühenduskohtade pragude katmine mastiksiga</t>
  </si>
  <si>
    <t>jm</t>
  </si>
  <si>
    <t>Kohvinurk</t>
  </si>
  <si>
    <t>Seina pahteldamine, värvimine (Tikkurilla Y487)</t>
  </si>
  <si>
    <t>Kohvinurk:</t>
  </si>
  <si>
    <t>Luukide paigaldamine 400*400</t>
  </si>
  <si>
    <t>Moodulripplae ehitus, lae kõrgus 2500, AMF 60x60x1,3</t>
  </si>
  <si>
    <t>Elektritööd kohvinurgas:</t>
  </si>
  <si>
    <t>Olemasoleva sutitsuanduri toomine uue ripplae alla</t>
  </si>
  <si>
    <t>Uute lapmide paigaldamine Led 32W/3000K (toide olemas)</t>
  </si>
  <si>
    <t>Pistikupesade paigaldamine, 1 tk neljakohaline, 2 tk kahekohalised, valge  (juhe tuua III korruse kilbist u.30 jm)</t>
  </si>
  <si>
    <t>Vana puitakna emaldamine</t>
  </si>
  <si>
    <t>Lagi puhastada, pahteldada, värvida. Valge</t>
  </si>
  <si>
    <t>Radiaatori puhastamine, värvimine. Valge</t>
  </si>
  <si>
    <t>Ruum 109</t>
  </si>
  <si>
    <t>Ruum 108:</t>
  </si>
  <si>
    <t>Ruum 109:</t>
  </si>
  <si>
    <t>Kanalisatsioonitoru katmine kipsplaadiga, viimislemine koos seinaga</t>
  </si>
  <si>
    <t>Ventilatsioonivõrede eemaldamine, ava puhastamine, uue plastvõre paigaldamine (valge)</t>
  </si>
  <si>
    <t>Kontor nr 2</t>
  </si>
  <si>
    <t>Kontor nr 3</t>
  </si>
  <si>
    <t>Kontor nr 4</t>
  </si>
  <si>
    <t>Aken</t>
  </si>
  <si>
    <t>Parandada lävepaku ja põranda vahe silikooniga, korrastada või asendada piirdeliist. Põranda pind 3,55 m²</t>
  </si>
  <si>
    <t>Lagi värvida, valge</t>
  </si>
  <si>
    <t>Olemasoleva valgustuse valgusallikas vahetada LED pirniga. Tagada nõuetele vastav valgustugevus.</t>
  </si>
  <si>
    <t>Ukseava kinni ehitada metallkarkassil 2xkipsplaadiga (olemasolev uks avas säilitada), katta samasuguse tapeediga, värvida</t>
  </si>
  <si>
    <t>Lagi värvida, värvitoon valge</t>
  </si>
  <si>
    <t>Olemasolev valgustus uue vastu vahetada</t>
  </si>
  <si>
    <t>Olemasolev valgustus eemaldada, paigaldada uus valgustus</t>
  </si>
  <si>
    <t>Lagi puhastada, vajadusel pahteldada ja värvida - valge</t>
  </si>
  <si>
    <t>Aknapaled värvida, värvitoon valge</t>
  </si>
  <si>
    <t>Kaabli emaldamine seinalt, viia läbi seina</t>
  </si>
  <si>
    <t>Välisuksed reguleerida, paigaldada tihendid</t>
  </si>
  <si>
    <t>Aluspõranda korrigeerimine mõne m² ulatuses (amortiseerunud)</t>
  </si>
  <si>
    <t xml:space="preserve">Olemasolevad valgustid vahetada uute vastu </t>
  </si>
  <si>
    <t>Ventilatsiooniava rest (plastik, valge) vahetada uue vastu</t>
  </si>
  <si>
    <t>Ehitusjäätmete ja prahi äravedu</t>
  </si>
  <si>
    <t>Sein (klaaskiudtapeet) värvida, poolmatt,  värvitoon kreemjas-valge (täpsustada tellijaga)</t>
  </si>
  <si>
    <t>Seinas olev eemaldunud klaaskiudtapeet kinnitada, purunenud tapeet asendada samasugusega. Seinad ja uksepaled värvida, poolmatt, värvitoon kreemjas-valge (täpsustada tellijaga)</t>
  </si>
  <si>
    <t>Vanade põrandaliistude eemaldamine ja uute paigaldus, liist põrandakatte sarjast</t>
  </si>
  <si>
    <t>Vana põrandaliistu eemaldamine, uue paigaldamine, liist põrandakatte sarjast</t>
  </si>
  <si>
    <t>Ruumi plaan</t>
  </si>
  <si>
    <t>Ahi lammutada. Ava kinni laduda korstnajalg viimistleda</t>
  </si>
  <si>
    <t>Tuulekoda - põranda ja lävepakuvaheline pragu</t>
  </si>
  <si>
    <t>Koridor</t>
  </si>
  <si>
    <t>Kabinet</t>
  </si>
  <si>
    <t>Nõupidamiste ruum</t>
  </si>
  <si>
    <t>Tuulekoda (ruum nr 1):</t>
  </si>
  <si>
    <t>Koridor (ruum nr 2):</t>
  </si>
  <si>
    <t>Kabinet (ruum nr 4):</t>
  </si>
  <si>
    <t>Nõupidamiste ruum (ruum nr 5):</t>
  </si>
  <si>
    <t>Välisuste lukud asendada ASSA tüüpi südamikega, sarjastada ühele võtmele.</t>
  </si>
  <si>
    <t>Säilitataval ahjul eemaldada eenduvad osad (uks, siibri käepide), katta metallkarkassil kipsplaadiga, katta samasuguse tapeediga, värvida seinaga sama tooni</t>
  </si>
  <si>
    <t>Lisaks paigaldada lakke siinisüsteemil valgustus: 2 valguspunkti 2-meetrisel siinil, eraldi lülitiga</t>
  </si>
  <si>
    <t>Olemasolev klaaskiudtapeet kinnitada, parandada/asendada, värvida, värvitoon kreemjas-valge (täpsustada tellijaga)</t>
  </si>
  <si>
    <t>aheseinad ehitada kinni metallkarkassil kipsplaadiga</t>
  </si>
  <si>
    <t xml:space="preserve">Siseuste lukud asendada ASSA tüüpi südamikega </t>
  </si>
  <si>
    <t>Aknalaud pahteldamine, värvimine. Valge</t>
  </si>
  <si>
    <t>Ukseliistude (ja nurgaliistud) vahetamine uute vastu</t>
  </si>
  <si>
    <t>Lae puhastamine, pahteldamine, värvimine. Valge</t>
  </si>
  <si>
    <t>Aknalaua pahteldamine, värvimine. Valge</t>
  </si>
  <si>
    <t>Uue sama väljanägemisega PVC akna paigaldamine. Ava mõõt 1550*2300, väikse osa laius 400. 3* klaaspakett, sisemine selektiivklaas, väike osa kaldpöör avatav</t>
  </si>
  <si>
    <t>Kipsseina ehitus ümber ventilatsiooni- ja küttetoru</t>
  </si>
  <si>
    <t>Vanade seinakontaktide likvideeimine, uute korrastamine</t>
  </si>
  <si>
    <t>Aknapalede sise ja välisviimistlus, veepleki paigadlus ja uus aknalaud</t>
  </si>
  <si>
    <t>Kanlisatsioonitoru puhastusluugi paigaldus ja luugi paigaldus ehitatavasse seina</t>
  </si>
  <si>
    <t>komplekt</t>
  </si>
  <si>
    <t xml:space="preserve">Vana pvc põrandakatte eemaldamine, uue paigaldamine, näites selline või samaväärne  http://www.lincona.ee/product/pvc-accent-excellence-70-topaz-059-tamm/   </t>
  </si>
  <si>
    <t xml:space="preserve">Vana pvc põrandakatte eemaldamine, uue paigaldamine, näites selline või samaväärne  http://www.lincona.ee/product/pvc-accent-excellence-70-topaz-059-tamm/ </t>
  </si>
  <si>
    <t>Põrandakatte eemaldamine ja uue paigaldamine (pvc) muster - Accent Eccellence 70 Topaz 059 tamm või samaväärne</t>
  </si>
  <si>
    <t>Olemasolev põrandakate pvc eemaldada, paigaldada uus, pvc kulumiskindluse klass 34, libisemiskindluse klass R10, paksus 2,8 mm, muster- Accent Eccellence 70 Topaz 059 tamm või samaväärne</t>
  </si>
  <si>
    <t>Vana põrandakatte eemaldamine (vaip) ja uue katte paigaldus (heterogeenne akustiline pvc), muster- Accent Eccellence 70 Topaz 059 tamm või samaväärne</t>
  </si>
  <si>
    <t>Vana põrandakatte eemaldamine (vaip) ja uue katte paigaldus pvc - sama mis ruumis nr 4</t>
  </si>
  <si>
    <t>Vanade põrandaliistude eemaldamine, uute paigaldamine, liistud põrandakatte sarjast</t>
  </si>
  <si>
    <t>Seinalt kleebise eemaldamine, seinte (seineks) värvimine*. Värvitoon Tikkurilla Y487</t>
  </si>
  <si>
    <t>Seina puhastamine, pahteldamine, värvimine*. Värvitoon Värvitoon Tikkurilla Y487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</si>
</sst>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/>
    </xf>
    <xf numFmtId="0" fontId="1" fillId="0" borderId="0" xfId="0" applyFont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4" fontId="1" fillId="0" borderId="1" xfId="0" applyNumberFormat="1" applyFont="1" applyBorder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2" fontId="1" fillId="0" borderId="1" xfId="0" applyNumberFormat="1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4" fontId="2" fillId="0" borderId="1" xfId="0" applyNumberFormat="1" applyFont="1" applyBorder="1" applyAlignment="1" applyProtection="1">
      <alignment horizontal="center"/>
      <protection locked="0"/>
    </xf>
    <xf numFmtId="0" fontId="3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 applyProtection="1">
      <alignment wrapText="1"/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wrapText="1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3" Type="http://schemas.openxmlformats.org/officeDocument/2006/relationships/image" Target="../media/image10.png"/><Relationship Id="rId7" Type="http://schemas.openxmlformats.org/officeDocument/2006/relationships/image" Target="../media/image14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13" Type="http://schemas.openxmlformats.org/officeDocument/2006/relationships/image" Target="../media/image28.png"/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12" Type="http://schemas.openxmlformats.org/officeDocument/2006/relationships/image" Target="../media/image27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6" Type="http://schemas.openxmlformats.org/officeDocument/2006/relationships/image" Target="../media/image21.png"/><Relationship Id="rId11" Type="http://schemas.openxmlformats.org/officeDocument/2006/relationships/image" Target="../media/image26.png"/><Relationship Id="rId5" Type="http://schemas.openxmlformats.org/officeDocument/2006/relationships/image" Target="../media/image20.png"/><Relationship Id="rId15" Type="http://schemas.openxmlformats.org/officeDocument/2006/relationships/image" Target="../media/image30.png"/><Relationship Id="rId10" Type="http://schemas.openxmlformats.org/officeDocument/2006/relationships/image" Target="../media/image25.png"/><Relationship Id="rId4" Type="http://schemas.openxmlformats.org/officeDocument/2006/relationships/image" Target="../media/image19.png"/><Relationship Id="rId9" Type="http://schemas.openxmlformats.org/officeDocument/2006/relationships/image" Target="../media/image24.png"/><Relationship Id="rId14" Type="http://schemas.openxmlformats.org/officeDocument/2006/relationships/image" Target="../media/image2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47625</xdr:rowOff>
    </xdr:from>
    <xdr:to>
      <xdr:col>1</xdr:col>
      <xdr:colOff>300863</xdr:colOff>
      <xdr:row>80</xdr:row>
      <xdr:rowOff>94679</xdr:rowOff>
    </xdr:to>
    <xdr:pic>
      <xdr:nvPicPr>
        <xdr:cNvPr id="2" name="Pil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315450"/>
          <a:ext cx="4863338" cy="36475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38099</xdr:rowOff>
    </xdr:from>
    <xdr:to>
      <xdr:col>0</xdr:col>
      <xdr:colOff>2649760</xdr:colOff>
      <xdr:row>114</xdr:row>
      <xdr:rowOff>170687</xdr:rowOff>
    </xdr:to>
    <xdr:pic>
      <xdr:nvPicPr>
        <xdr:cNvPr id="3" name="Pil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306799"/>
          <a:ext cx="2649760" cy="35330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84963</xdr:rowOff>
    </xdr:from>
    <xdr:to>
      <xdr:col>0</xdr:col>
      <xdr:colOff>2628900</xdr:colOff>
      <xdr:row>132</xdr:row>
      <xdr:rowOff>189738</xdr:rowOff>
    </xdr:to>
    <xdr:pic>
      <xdr:nvPicPr>
        <xdr:cNvPr id="4" name="Pil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9954113"/>
          <a:ext cx="2628900" cy="35052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156</xdr:row>
      <xdr:rowOff>19050</xdr:rowOff>
    </xdr:from>
    <xdr:to>
      <xdr:col>0</xdr:col>
      <xdr:colOff>3942588</xdr:colOff>
      <xdr:row>170</xdr:row>
      <xdr:rowOff>161354</xdr:rowOff>
    </xdr:to>
    <xdr:pic>
      <xdr:nvPicPr>
        <xdr:cNvPr id="5" name="Pil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050" y="28089225"/>
          <a:ext cx="3923538" cy="29426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76199</xdr:rowOff>
    </xdr:from>
    <xdr:to>
      <xdr:col>0</xdr:col>
      <xdr:colOff>3321273</xdr:colOff>
      <xdr:row>155</xdr:row>
      <xdr:rowOff>104012</xdr:rowOff>
    </xdr:to>
    <xdr:pic>
      <xdr:nvPicPr>
        <xdr:cNvPr id="6" name="Pil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3545799"/>
          <a:ext cx="3321273" cy="44283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171450</xdr:rowOff>
    </xdr:from>
    <xdr:to>
      <xdr:col>0</xdr:col>
      <xdr:colOff>3542538</xdr:colOff>
      <xdr:row>94</xdr:row>
      <xdr:rowOff>28004</xdr:rowOff>
    </xdr:to>
    <xdr:pic>
      <xdr:nvPicPr>
        <xdr:cNvPr id="7" name="Pil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3039725"/>
          <a:ext cx="3542538" cy="26569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72390</xdr:rowOff>
    </xdr:from>
    <xdr:to>
      <xdr:col>0</xdr:col>
      <xdr:colOff>3648075</xdr:colOff>
      <xdr:row>60</xdr:row>
      <xdr:rowOff>165056</xdr:rowOff>
    </xdr:to>
    <xdr:pic>
      <xdr:nvPicPr>
        <xdr:cNvPr id="8" name="Pil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4377" t="17965" r="36554" b="10729"/>
        <a:stretch/>
      </xdr:blipFill>
      <xdr:spPr>
        <a:xfrm>
          <a:off x="0" y="9627870"/>
          <a:ext cx="3648075" cy="28663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62</xdr:row>
      <xdr:rowOff>38100</xdr:rowOff>
    </xdr:from>
    <xdr:to>
      <xdr:col>1</xdr:col>
      <xdr:colOff>521359</xdr:colOff>
      <xdr:row>79</xdr:row>
      <xdr:rowOff>133351</xdr:rowOff>
    </xdr:to>
    <xdr:pic>
      <xdr:nvPicPr>
        <xdr:cNvPr id="4" name="Pil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8388" t="8427" r="18219" b="7118"/>
        <a:stretch/>
      </xdr:blipFill>
      <xdr:spPr>
        <a:xfrm>
          <a:off x="47625" y="10553700"/>
          <a:ext cx="4664734" cy="34956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57150</xdr:rowOff>
    </xdr:from>
    <xdr:to>
      <xdr:col>1</xdr:col>
      <xdr:colOff>599379</xdr:colOff>
      <xdr:row>100</xdr:row>
      <xdr:rowOff>114300</xdr:rowOff>
    </xdr:to>
    <xdr:pic>
      <xdr:nvPicPr>
        <xdr:cNvPr id="5" name="Pil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221" t="8242" r="18219" b="6841"/>
        <a:stretch/>
      </xdr:blipFill>
      <xdr:spPr>
        <a:xfrm>
          <a:off x="0" y="14573250"/>
          <a:ext cx="4790379" cy="3657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28575</xdr:rowOff>
    </xdr:from>
    <xdr:to>
      <xdr:col>2</xdr:col>
      <xdr:colOff>9516</xdr:colOff>
      <xdr:row>121</xdr:row>
      <xdr:rowOff>19051</xdr:rowOff>
    </xdr:to>
    <xdr:pic>
      <xdr:nvPicPr>
        <xdr:cNvPr id="6" name="Pil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7971" t="7502" r="18115" b="7673"/>
        <a:stretch/>
      </xdr:blipFill>
      <xdr:spPr>
        <a:xfrm>
          <a:off x="0" y="18745200"/>
          <a:ext cx="4810116" cy="35909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</xdr:row>
      <xdr:rowOff>95250</xdr:rowOff>
    </xdr:from>
    <xdr:to>
      <xdr:col>2</xdr:col>
      <xdr:colOff>6573</xdr:colOff>
      <xdr:row>139</xdr:row>
      <xdr:rowOff>95250</xdr:rowOff>
    </xdr:to>
    <xdr:pic>
      <xdr:nvPicPr>
        <xdr:cNvPr id="7" name="Pil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8387" t="7964" r="18115" b="7488"/>
        <a:stretch/>
      </xdr:blipFill>
      <xdr:spPr>
        <a:xfrm>
          <a:off x="0" y="22412325"/>
          <a:ext cx="4807173" cy="3600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9525</xdr:rowOff>
    </xdr:from>
    <xdr:to>
      <xdr:col>0</xdr:col>
      <xdr:colOff>3527035</xdr:colOff>
      <xdr:row>165</xdr:row>
      <xdr:rowOff>142876</xdr:rowOff>
    </xdr:to>
    <xdr:pic>
      <xdr:nvPicPr>
        <xdr:cNvPr id="9" name="Pilt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2348" t="8242" r="32335" b="7488"/>
        <a:stretch/>
      </xdr:blipFill>
      <xdr:spPr>
        <a:xfrm>
          <a:off x="0" y="26527125"/>
          <a:ext cx="3527035" cy="47339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166</xdr:row>
      <xdr:rowOff>9652</xdr:rowOff>
    </xdr:from>
    <xdr:to>
      <xdr:col>0</xdr:col>
      <xdr:colOff>3514724</xdr:colOff>
      <xdr:row>189</xdr:row>
      <xdr:rowOff>152400</xdr:rowOff>
    </xdr:to>
    <xdr:pic>
      <xdr:nvPicPr>
        <xdr:cNvPr id="10" name="Pil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2139" t="7871" r="32543" b="7395"/>
        <a:stretch/>
      </xdr:blipFill>
      <xdr:spPr>
        <a:xfrm>
          <a:off x="0" y="31327852"/>
          <a:ext cx="3514724" cy="474332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192</xdr:row>
      <xdr:rowOff>9525</xdr:rowOff>
    </xdr:from>
    <xdr:to>
      <xdr:col>2</xdr:col>
      <xdr:colOff>52754</xdr:colOff>
      <xdr:row>211</xdr:row>
      <xdr:rowOff>152400</xdr:rowOff>
    </xdr:to>
    <xdr:pic>
      <xdr:nvPicPr>
        <xdr:cNvPr id="11" name="Pilt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17970" t="8705" r="23689" b="7025"/>
        <a:stretch/>
      </xdr:blipFill>
      <xdr:spPr>
        <a:xfrm>
          <a:off x="0" y="36528375"/>
          <a:ext cx="4853354" cy="39433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48</xdr:row>
      <xdr:rowOff>180975</xdr:rowOff>
    </xdr:from>
    <xdr:to>
      <xdr:col>4</xdr:col>
      <xdr:colOff>1012194</xdr:colOff>
      <xdr:row>61</xdr:row>
      <xdr:rowOff>9525</xdr:rowOff>
    </xdr:to>
    <xdr:pic>
      <xdr:nvPicPr>
        <xdr:cNvPr id="3" name="Pil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2969" t="36393" r="20563" b="16841"/>
        <a:stretch/>
      </xdr:blipFill>
      <xdr:spPr>
        <a:xfrm>
          <a:off x="38100" y="10696575"/>
          <a:ext cx="7060569" cy="2428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81</xdr:row>
      <xdr:rowOff>7620</xdr:rowOff>
    </xdr:from>
    <xdr:to>
      <xdr:col>1</xdr:col>
      <xdr:colOff>269204</xdr:colOff>
      <xdr:row>91</xdr:row>
      <xdr:rowOff>37767</xdr:rowOff>
    </xdr:to>
    <xdr:pic>
      <xdr:nvPicPr>
        <xdr:cNvPr id="2" name="Pil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" y="17106900"/>
          <a:ext cx="4597364" cy="20113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1</xdr:col>
      <xdr:colOff>106123</xdr:colOff>
      <xdr:row>123</xdr:row>
      <xdr:rowOff>151638</xdr:rowOff>
    </xdr:to>
    <xdr:pic>
      <xdr:nvPicPr>
        <xdr:cNvPr id="3" name="Pil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9476720"/>
          <a:ext cx="4457143" cy="60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</xdr:colOff>
      <xdr:row>123</xdr:row>
      <xdr:rowOff>159001</xdr:rowOff>
    </xdr:from>
    <xdr:to>
      <xdr:col>1</xdr:col>
      <xdr:colOff>114300</xdr:colOff>
      <xdr:row>155</xdr:row>
      <xdr:rowOff>197358</xdr:rowOff>
    </xdr:to>
    <xdr:pic>
      <xdr:nvPicPr>
        <xdr:cNvPr id="4" name="Pil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480" y="25579321"/>
          <a:ext cx="4434840" cy="6378197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</xdr:colOff>
      <xdr:row>158</xdr:row>
      <xdr:rowOff>22860</xdr:rowOff>
    </xdr:from>
    <xdr:to>
      <xdr:col>1</xdr:col>
      <xdr:colOff>37338</xdr:colOff>
      <xdr:row>174</xdr:row>
      <xdr:rowOff>121349</xdr:rowOff>
    </xdr:to>
    <xdr:pic>
      <xdr:nvPicPr>
        <xdr:cNvPr id="5" name="Pil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480" y="32377380"/>
          <a:ext cx="4357878" cy="3268409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174</xdr:row>
      <xdr:rowOff>152400</xdr:rowOff>
    </xdr:from>
    <xdr:to>
      <xdr:col>1</xdr:col>
      <xdr:colOff>34798</xdr:colOff>
      <xdr:row>191</xdr:row>
      <xdr:rowOff>45149</xdr:rowOff>
    </xdr:to>
    <xdr:pic>
      <xdr:nvPicPr>
        <xdr:cNvPr id="6" name="Pil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100" y="35676840"/>
          <a:ext cx="4347718" cy="326078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191</xdr:row>
      <xdr:rowOff>79438</xdr:rowOff>
    </xdr:from>
    <xdr:to>
      <xdr:col>1</xdr:col>
      <xdr:colOff>22860</xdr:colOff>
      <xdr:row>207</xdr:row>
      <xdr:rowOff>189929</xdr:rowOff>
    </xdr:to>
    <xdr:pic>
      <xdr:nvPicPr>
        <xdr:cNvPr id="7" name="Pil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8971918"/>
          <a:ext cx="4373880" cy="32804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208</xdr:row>
      <xdr:rowOff>30480</xdr:rowOff>
    </xdr:from>
    <xdr:to>
      <xdr:col>1</xdr:col>
      <xdr:colOff>37338</xdr:colOff>
      <xdr:row>224</xdr:row>
      <xdr:rowOff>151829</xdr:rowOff>
    </xdr:to>
    <xdr:pic>
      <xdr:nvPicPr>
        <xdr:cNvPr id="8" name="Pil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42291000"/>
          <a:ext cx="4388358" cy="3291269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</xdr:colOff>
      <xdr:row>225</xdr:row>
      <xdr:rowOff>15240</xdr:rowOff>
    </xdr:from>
    <xdr:to>
      <xdr:col>1</xdr:col>
      <xdr:colOff>11938</xdr:colOff>
      <xdr:row>241</xdr:row>
      <xdr:rowOff>106109</xdr:rowOff>
    </xdr:to>
    <xdr:pic>
      <xdr:nvPicPr>
        <xdr:cNvPr id="9" name="Pilt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240" y="45643800"/>
          <a:ext cx="4347718" cy="326078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241</xdr:row>
      <xdr:rowOff>129540</xdr:rowOff>
    </xdr:from>
    <xdr:to>
      <xdr:col>1</xdr:col>
      <xdr:colOff>3239</xdr:colOff>
      <xdr:row>270</xdr:row>
      <xdr:rowOff>189738</xdr:rowOff>
    </xdr:to>
    <xdr:pic>
      <xdr:nvPicPr>
        <xdr:cNvPr id="10" name="Pilt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48928020"/>
          <a:ext cx="4354259" cy="580567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287</xdr:row>
      <xdr:rowOff>0</xdr:rowOff>
    </xdr:from>
    <xdr:to>
      <xdr:col>1</xdr:col>
      <xdr:colOff>3683</xdr:colOff>
      <xdr:row>303</xdr:row>
      <xdr:rowOff>83249</xdr:rowOff>
    </xdr:to>
    <xdr:pic>
      <xdr:nvPicPr>
        <xdr:cNvPr id="11" name="Pilt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55138320"/>
          <a:ext cx="4337558" cy="3253169"/>
        </a:xfrm>
        <a:prstGeom prst="rect">
          <a:avLst/>
        </a:prstGeom>
      </xdr:spPr>
    </xdr:pic>
    <xdr:clientData/>
  </xdr:twoCellAnchor>
  <xdr:twoCellAnchor editAs="oneCell">
    <xdr:from>
      <xdr:col>0</xdr:col>
      <xdr:colOff>7620</xdr:colOff>
      <xdr:row>303</xdr:row>
      <xdr:rowOff>138494</xdr:rowOff>
    </xdr:from>
    <xdr:to>
      <xdr:col>1</xdr:col>
      <xdr:colOff>0</xdr:colOff>
      <xdr:row>320</xdr:row>
      <xdr:rowOff>22290</xdr:rowOff>
    </xdr:to>
    <xdr:pic>
      <xdr:nvPicPr>
        <xdr:cNvPr id="12" name="Pilt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20" y="58446734"/>
          <a:ext cx="4335780" cy="32518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320</xdr:row>
      <xdr:rowOff>77534</xdr:rowOff>
    </xdr:from>
    <xdr:to>
      <xdr:col>1</xdr:col>
      <xdr:colOff>1905</xdr:colOff>
      <xdr:row>336</xdr:row>
      <xdr:rowOff>159449</xdr:rowOff>
    </xdr:to>
    <xdr:pic>
      <xdr:nvPicPr>
        <xdr:cNvPr id="13" name="Pilt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61753814"/>
          <a:ext cx="4335780" cy="3251835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</xdr:colOff>
      <xdr:row>337</xdr:row>
      <xdr:rowOff>7620</xdr:rowOff>
    </xdr:from>
    <xdr:to>
      <xdr:col>1</xdr:col>
      <xdr:colOff>2413</xdr:colOff>
      <xdr:row>353</xdr:row>
      <xdr:rowOff>52769</xdr:rowOff>
    </xdr:to>
    <xdr:pic>
      <xdr:nvPicPr>
        <xdr:cNvPr id="14" name="Pilt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0480" y="65051940"/>
          <a:ext cx="4286758" cy="32150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271</xdr:row>
      <xdr:rowOff>38100</xdr:rowOff>
    </xdr:from>
    <xdr:to>
      <xdr:col>1</xdr:col>
      <xdr:colOff>34947</xdr:colOff>
      <xdr:row>285</xdr:row>
      <xdr:rowOff>60474</xdr:rowOff>
    </xdr:to>
    <xdr:pic>
      <xdr:nvPicPr>
        <xdr:cNvPr id="15" name="Pilt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54780180"/>
          <a:ext cx="4385967" cy="27960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91078</xdr:rowOff>
    </xdr:from>
    <xdr:to>
      <xdr:col>3</xdr:col>
      <xdr:colOff>167639</xdr:colOff>
      <xdr:row>79</xdr:row>
      <xdr:rowOff>29588</xdr:rowOff>
    </xdr:to>
    <xdr:pic>
      <xdr:nvPicPr>
        <xdr:cNvPr id="16" name="Pilt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 rot="5400000">
          <a:off x="1528075" y="15860403"/>
          <a:ext cx="2712190" cy="57683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zoomScaleNormal="100" workbookViewId="0">
      <selection activeCell="A26" sqref="A26"/>
    </sheetView>
  </sheetViews>
  <sheetFormatPr defaultColWidth="9.140625" defaultRowHeight="15.75" x14ac:dyDescent="0.25"/>
  <cols>
    <col min="1" max="1" width="68.42578125" style="1" customWidth="1"/>
    <col min="2" max="3" width="9.140625" style="1"/>
    <col min="4" max="4" width="10.140625" style="1" customWidth="1"/>
    <col min="5" max="5" width="15.28515625" style="1" customWidth="1"/>
    <col min="6" max="16384" width="9.140625" style="1"/>
  </cols>
  <sheetData>
    <row r="1" spans="1:5" x14ac:dyDescent="0.25">
      <c r="A1" s="1" t="s">
        <v>23</v>
      </c>
    </row>
    <row r="3" spans="1:5" x14ac:dyDescent="0.25">
      <c r="A3" s="1" t="s">
        <v>2</v>
      </c>
    </row>
    <row r="4" spans="1:5" x14ac:dyDescent="0.25">
      <c r="A4" s="1" t="s">
        <v>24</v>
      </c>
    </row>
    <row r="5" spans="1:5" x14ac:dyDescent="0.25">
      <c r="A5" s="17" t="s">
        <v>27</v>
      </c>
    </row>
    <row r="7" spans="1:5" ht="16.5" customHeight="1" x14ac:dyDescent="0.25">
      <c r="A7" s="2" t="s">
        <v>3</v>
      </c>
      <c r="B7" s="2" t="s">
        <v>19</v>
      </c>
      <c r="C7" s="4" t="s">
        <v>20</v>
      </c>
      <c r="D7" s="4" t="s">
        <v>21</v>
      </c>
      <c r="E7" s="4" t="s">
        <v>22</v>
      </c>
    </row>
    <row r="8" spans="1:5" ht="16.5" customHeight="1" x14ac:dyDescent="0.25">
      <c r="A8" s="21" t="s">
        <v>44</v>
      </c>
      <c r="B8" s="14"/>
      <c r="C8" s="15"/>
      <c r="D8" s="12"/>
      <c r="E8" s="7"/>
    </row>
    <row r="9" spans="1:5" ht="16.5" customHeight="1" x14ac:dyDescent="0.25">
      <c r="A9" s="13" t="s">
        <v>41</v>
      </c>
      <c r="B9" s="14">
        <v>18</v>
      </c>
      <c r="C9" s="15" t="s">
        <v>1</v>
      </c>
      <c r="D9" s="12"/>
      <c r="E9" s="7">
        <f>D9*B9</f>
        <v>0</v>
      </c>
    </row>
    <row r="10" spans="1:5" ht="33" customHeight="1" x14ac:dyDescent="0.25">
      <c r="A10" s="20" t="s">
        <v>104</v>
      </c>
      <c r="B10" s="23">
        <v>45</v>
      </c>
      <c r="C10" s="15" t="s">
        <v>1</v>
      </c>
      <c r="D10" s="11"/>
      <c r="E10" s="7">
        <f t="shared" ref="E10:E15" si="0">D10*B10</f>
        <v>0</v>
      </c>
    </row>
    <row r="11" spans="1:5" ht="16.5" customHeight="1" x14ac:dyDescent="0.25">
      <c r="A11" s="13" t="s">
        <v>87</v>
      </c>
      <c r="B11" s="14">
        <v>1</v>
      </c>
      <c r="C11" s="15" t="s">
        <v>0</v>
      </c>
      <c r="D11" s="11"/>
      <c r="E11" s="7">
        <f t="shared" si="0"/>
        <v>0</v>
      </c>
    </row>
    <row r="12" spans="1:5" ht="33.75" customHeight="1" x14ac:dyDescent="0.25">
      <c r="A12" s="20" t="s">
        <v>103</v>
      </c>
      <c r="B12" s="14">
        <v>14</v>
      </c>
      <c r="C12" s="15" t="s">
        <v>30</v>
      </c>
      <c r="D12" s="12"/>
      <c r="E12" s="7">
        <f t="shared" si="0"/>
        <v>0</v>
      </c>
    </row>
    <row r="13" spans="1:5" ht="16.5" customHeight="1" x14ac:dyDescent="0.25">
      <c r="A13" s="13" t="s">
        <v>42</v>
      </c>
      <c r="B13" s="14">
        <v>1</v>
      </c>
      <c r="C13" s="15" t="s">
        <v>0</v>
      </c>
      <c r="D13" s="12"/>
      <c r="E13" s="7">
        <f t="shared" si="0"/>
        <v>0</v>
      </c>
    </row>
    <row r="14" spans="1:5" ht="16.5" customHeight="1" x14ac:dyDescent="0.25">
      <c r="A14" s="13" t="s">
        <v>88</v>
      </c>
      <c r="B14" s="14">
        <v>1</v>
      </c>
      <c r="C14" s="15" t="s">
        <v>0</v>
      </c>
      <c r="D14" s="12"/>
      <c r="E14" s="7">
        <f t="shared" si="0"/>
        <v>0</v>
      </c>
    </row>
    <row r="15" spans="1:5" ht="49.5" customHeight="1" x14ac:dyDescent="0.25">
      <c r="A15" s="20" t="s">
        <v>97</v>
      </c>
      <c r="B15" s="14">
        <v>18</v>
      </c>
      <c r="C15" s="15" t="s">
        <v>1</v>
      </c>
      <c r="D15" s="12"/>
      <c r="E15" s="7">
        <f t="shared" si="0"/>
        <v>0</v>
      </c>
    </row>
    <row r="16" spans="1:5" ht="16.5" customHeight="1" x14ac:dyDescent="0.25">
      <c r="A16" s="13"/>
      <c r="B16" s="14"/>
      <c r="C16" s="15"/>
      <c r="D16" s="12"/>
      <c r="E16" s="7"/>
    </row>
    <row r="17" spans="1:5" ht="16.5" customHeight="1" x14ac:dyDescent="0.25">
      <c r="A17" s="21" t="s">
        <v>45</v>
      </c>
      <c r="B17" s="14"/>
      <c r="C17" s="15"/>
      <c r="D17" s="12"/>
      <c r="E17" s="7"/>
    </row>
    <row r="18" spans="1:5" ht="16.5" customHeight="1" x14ac:dyDescent="0.25">
      <c r="A18" s="13" t="s">
        <v>89</v>
      </c>
      <c r="B18" s="14">
        <v>14.9</v>
      </c>
      <c r="C18" s="15" t="s">
        <v>1</v>
      </c>
      <c r="D18" s="12"/>
      <c r="E18" s="7">
        <f t="shared" ref="E18:E29" si="1">D18*B18</f>
        <v>0</v>
      </c>
    </row>
    <row r="19" spans="1:5" ht="16.5" customHeight="1" x14ac:dyDescent="0.25">
      <c r="A19" s="13" t="s">
        <v>95</v>
      </c>
      <c r="B19" s="14">
        <v>1</v>
      </c>
      <c r="C19" s="15" t="s">
        <v>0</v>
      </c>
      <c r="D19" s="12"/>
      <c r="E19" s="7">
        <f t="shared" si="1"/>
        <v>0</v>
      </c>
    </row>
    <row r="20" spans="1:5" ht="16.149999999999999" customHeight="1" x14ac:dyDescent="0.25">
      <c r="A20" s="13" t="s">
        <v>46</v>
      </c>
      <c r="B20" s="14">
        <v>3.5</v>
      </c>
      <c r="C20" s="15" t="s">
        <v>30</v>
      </c>
      <c r="D20" s="12"/>
      <c r="E20" s="7">
        <f t="shared" si="1"/>
        <v>0</v>
      </c>
    </row>
    <row r="21" spans="1:5" ht="32.450000000000003" customHeight="1" x14ac:dyDescent="0.25">
      <c r="A21" s="20" t="s">
        <v>105</v>
      </c>
      <c r="B21" s="23">
        <v>37</v>
      </c>
      <c r="C21" s="15" t="s">
        <v>1</v>
      </c>
      <c r="D21" s="12"/>
      <c r="E21" s="7">
        <f t="shared" si="1"/>
        <v>0</v>
      </c>
    </row>
    <row r="22" spans="1:5" ht="16.5" customHeight="1" x14ac:dyDescent="0.25">
      <c r="A22" s="13" t="s">
        <v>90</v>
      </c>
      <c r="B22" s="14">
        <v>1</v>
      </c>
      <c r="C22" s="15" t="s">
        <v>0</v>
      </c>
      <c r="D22" s="12"/>
      <c r="E22" s="7">
        <f t="shared" si="1"/>
        <v>0</v>
      </c>
    </row>
    <row r="23" spans="1:5" ht="16.5" customHeight="1" x14ac:dyDescent="0.25">
      <c r="A23" s="13" t="s">
        <v>42</v>
      </c>
      <c r="B23" s="14">
        <v>1</v>
      </c>
      <c r="C23" s="15" t="s">
        <v>0</v>
      </c>
      <c r="D23" s="12"/>
      <c r="E23" s="7">
        <f t="shared" si="1"/>
        <v>0</v>
      </c>
    </row>
    <row r="24" spans="1:5" ht="16.5" customHeight="1" x14ac:dyDescent="0.25">
      <c r="A24" s="13" t="s">
        <v>88</v>
      </c>
      <c r="B24" s="14">
        <v>1</v>
      </c>
      <c r="C24" s="15" t="s">
        <v>0</v>
      </c>
      <c r="D24" s="12"/>
      <c r="E24" s="7">
        <f t="shared" si="1"/>
        <v>0</v>
      </c>
    </row>
    <row r="25" spans="1:5" ht="45" customHeight="1" x14ac:dyDescent="0.25">
      <c r="A25" s="20" t="s">
        <v>98</v>
      </c>
      <c r="B25" s="14">
        <v>14.9</v>
      </c>
      <c r="C25" s="15" t="s">
        <v>1</v>
      </c>
      <c r="D25" s="12"/>
      <c r="E25" s="16">
        <f t="shared" si="1"/>
        <v>0</v>
      </c>
    </row>
    <row r="26" spans="1:5" ht="33.75" customHeight="1" x14ac:dyDescent="0.25">
      <c r="A26" s="20" t="s">
        <v>103</v>
      </c>
      <c r="B26" s="14">
        <v>15</v>
      </c>
      <c r="C26" s="15" t="s">
        <v>30</v>
      </c>
      <c r="D26" s="12"/>
      <c r="E26" s="16">
        <f t="shared" si="1"/>
        <v>0</v>
      </c>
    </row>
    <row r="27" spans="1:5" ht="33.75" customHeight="1" x14ac:dyDescent="0.25">
      <c r="A27" s="20" t="s">
        <v>47</v>
      </c>
      <c r="B27" s="14">
        <v>2</v>
      </c>
      <c r="C27" s="15" t="s">
        <v>0</v>
      </c>
      <c r="D27" s="12"/>
      <c r="E27" s="16">
        <f t="shared" si="1"/>
        <v>0</v>
      </c>
    </row>
    <row r="28" spans="1:5" ht="16.5" customHeight="1" x14ac:dyDescent="0.25">
      <c r="A28" s="13"/>
      <c r="B28" s="14"/>
      <c r="C28" s="15"/>
      <c r="D28" s="12"/>
      <c r="E28" s="16"/>
    </row>
    <row r="29" spans="1:5" ht="16.5" customHeight="1" x14ac:dyDescent="0.25">
      <c r="A29" s="2" t="s">
        <v>11</v>
      </c>
      <c r="B29" s="6">
        <v>1</v>
      </c>
      <c r="C29" s="3" t="s">
        <v>0</v>
      </c>
      <c r="D29" s="12"/>
      <c r="E29" s="7">
        <f t="shared" si="1"/>
        <v>0</v>
      </c>
    </row>
    <row r="30" spans="1:5" ht="16.5" customHeight="1" x14ac:dyDescent="0.25">
      <c r="A30" s="13"/>
      <c r="B30" s="14"/>
      <c r="C30" s="15"/>
      <c r="D30" s="12"/>
      <c r="E30" s="16"/>
    </row>
    <row r="31" spans="1:5" ht="16.5" customHeight="1" x14ac:dyDescent="0.25">
      <c r="D31" s="8" t="s">
        <v>14</v>
      </c>
      <c r="E31" s="5">
        <f>SUM(E9:E30)</f>
        <v>0</v>
      </c>
    </row>
    <row r="32" spans="1:5" x14ac:dyDescent="0.25">
      <c r="D32" s="8" t="s">
        <v>15</v>
      </c>
      <c r="E32" s="5">
        <f>E33-E31</f>
        <v>0</v>
      </c>
    </row>
    <row r="33" spans="1:5" ht="17.25" customHeight="1" x14ac:dyDescent="0.25">
      <c r="D33" s="8" t="s">
        <v>16</v>
      </c>
      <c r="E33" s="9">
        <f>E31*1.2</f>
        <v>0</v>
      </c>
    </row>
    <row r="35" spans="1:5" x14ac:dyDescent="0.25">
      <c r="A35" s="1" t="s">
        <v>5</v>
      </c>
    </row>
    <row r="37" spans="1:5" x14ac:dyDescent="0.25">
      <c r="A37" s="1" t="s">
        <v>12</v>
      </c>
    </row>
    <row r="38" spans="1:5" x14ac:dyDescent="0.25">
      <c r="A38" s="1" t="s">
        <v>13</v>
      </c>
    </row>
    <row r="41" spans="1:5" x14ac:dyDescent="0.25">
      <c r="A41" s="10" t="s">
        <v>17</v>
      </c>
      <c r="B41" s="10"/>
      <c r="C41" s="10"/>
      <c r="D41" s="10"/>
      <c r="E41" s="10"/>
    </row>
    <row r="42" spans="1:5" x14ac:dyDescent="0.25">
      <c r="A42" s="10"/>
      <c r="B42" s="10"/>
      <c r="C42" s="10"/>
      <c r="D42" s="10"/>
      <c r="E42" s="10"/>
    </row>
    <row r="43" spans="1:5" x14ac:dyDescent="0.25">
      <c r="A43" s="10" t="s">
        <v>18</v>
      </c>
      <c r="B43" s="10"/>
      <c r="C43" s="10"/>
      <c r="D43" s="10"/>
      <c r="E43" s="10"/>
    </row>
    <row r="44" spans="1:5" x14ac:dyDescent="0.25">
      <c r="A44" s="10"/>
      <c r="B44" s="10"/>
      <c r="C44" s="10"/>
      <c r="D44" s="10"/>
      <c r="E44" s="10"/>
    </row>
    <row r="45" spans="1:5" x14ac:dyDescent="0.25">
      <c r="A45" s="10"/>
      <c r="B45" s="10"/>
      <c r="C45" s="10"/>
      <c r="D45" s="10"/>
      <c r="E45" s="10"/>
    </row>
    <row r="46" spans="1:5" x14ac:dyDescent="0.25">
      <c r="A46" s="10" t="s">
        <v>71</v>
      </c>
      <c r="B46" s="10"/>
      <c r="C46" s="10"/>
      <c r="D46" s="10"/>
      <c r="E46" s="10"/>
    </row>
    <row r="47" spans="1:5" x14ac:dyDescent="0.25">
      <c r="A47" s="10"/>
      <c r="B47" s="10"/>
      <c r="C47" s="10"/>
      <c r="D47" s="10"/>
      <c r="E47" s="10"/>
    </row>
    <row r="48" spans="1:5" x14ac:dyDescent="0.25">
      <c r="A48" s="10"/>
      <c r="B48" s="10"/>
      <c r="C48" s="10"/>
      <c r="D48" s="10"/>
      <c r="E48" s="10"/>
    </row>
    <row r="49" spans="1:5" x14ac:dyDescent="0.25">
      <c r="A49" s="10"/>
      <c r="B49" s="10"/>
      <c r="C49" s="10"/>
      <c r="D49" s="10"/>
      <c r="E49" s="10"/>
    </row>
    <row r="50" spans="1:5" x14ac:dyDescent="0.25">
      <c r="A50" s="10"/>
      <c r="B50" s="10"/>
      <c r="C50" s="10"/>
      <c r="D50" s="10"/>
      <c r="E50" s="10"/>
    </row>
    <row r="51" spans="1:5" x14ac:dyDescent="0.25">
      <c r="A51" s="10"/>
      <c r="B51" s="10"/>
      <c r="C51" s="10"/>
      <c r="D51" s="10"/>
      <c r="E51" s="10"/>
    </row>
    <row r="52" spans="1:5" x14ac:dyDescent="0.25">
      <c r="A52" s="10"/>
      <c r="B52" s="10"/>
      <c r="C52" s="10"/>
      <c r="D52" s="10"/>
      <c r="E52" s="10"/>
    </row>
    <row r="53" spans="1:5" x14ac:dyDescent="0.25">
      <c r="A53" s="10"/>
      <c r="B53" s="10"/>
      <c r="C53" s="10"/>
      <c r="D53" s="10"/>
      <c r="E53" s="10"/>
    </row>
    <row r="54" spans="1:5" x14ac:dyDescent="0.25">
      <c r="A54" s="10"/>
      <c r="B54" s="10"/>
      <c r="C54" s="10"/>
      <c r="D54" s="10"/>
      <c r="E54" s="10"/>
    </row>
    <row r="55" spans="1:5" x14ac:dyDescent="0.25">
      <c r="A55" s="10"/>
      <c r="B55" s="10"/>
      <c r="C55" s="10"/>
      <c r="D55" s="10"/>
      <c r="E55" s="10"/>
    </row>
    <row r="56" spans="1:5" x14ac:dyDescent="0.25">
      <c r="A56" s="10"/>
      <c r="B56" s="10"/>
      <c r="C56" s="10"/>
      <c r="D56" s="10"/>
      <c r="E56" s="10"/>
    </row>
    <row r="57" spans="1:5" x14ac:dyDescent="0.25">
      <c r="A57" s="10"/>
      <c r="B57" s="10"/>
      <c r="C57" s="10"/>
      <c r="D57" s="10"/>
      <c r="E57" s="10"/>
    </row>
    <row r="58" spans="1:5" x14ac:dyDescent="0.25">
      <c r="A58" s="10"/>
      <c r="B58" s="10"/>
      <c r="C58" s="10"/>
      <c r="D58" s="10"/>
      <c r="E58" s="10"/>
    </row>
    <row r="59" spans="1:5" x14ac:dyDescent="0.25">
      <c r="A59" s="10"/>
      <c r="B59" s="10"/>
      <c r="C59" s="10"/>
      <c r="D59" s="10"/>
      <c r="E59" s="10"/>
    </row>
    <row r="60" spans="1:5" x14ac:dyDescent="0.25">
      <c r="A60" s="10"/>
      <c r="B60" s="10"/>
      <c r="C60" s="10"/>
      <c r="D60" s="10"/>
      <c r="E60" s="10"/>
    </row>
    <row r="61" spans="1:5" x14ac:dyDescent="0.25">
      <c r="A61" s="10"/>
      <c r="B61" s="10"/>
      <c r="C61" s="10"/>
      <c r="D61" s="10"/>
      <c r="E61" s="10"/>
    </row>
    <row r="62" spans="1:5" x14ac:dyDescent="0.25">
      <c r="A62" s="10" t="s">
        <v>28</v>
      </c>
      <c r="B62" s="10"/>
      <c r="C62" s="10"/>
      <c r="D62" s="10"/>
      <c r="E62" s="10"/>
    </row>
    <row r="97" spans="1:1" x14ac:dyDescent="0.25">
      <c r="A97" s="1" t="s">
        <v>43</v>
      </c>
    </row>
    <row r="98" spans="1:1" x14ac:dyDescent="0.25">
      <c r="A98" s="8"/>
    </row>
    <row r="132" spans="1:1" x14ac:dyDescent="0.25">
      <c r="A132" s="1" t="s">
        <v>43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2"/>
  <sheetViews>
    <sheetView workbookViewId="0">
      <selection activeCell="A14" sqref="A14"/>
    </sheetView>
  </sheetViews>
  <sheetFormatPr defaultColWidth="9.140625" defaultRowHeight="15.75" x14ac:dyDescent="0.25"/>
  <cols>
    <col min="1" max="1" width="62.85546875" style="1" customWidth="1"/>
    <col min="2" max="3" width="9.140625" style="1"/>
    <col min="4" max="4" width="10.140625" style="1" customWidth="1"/>
    <col min="5" max="5" width="15.28515625" style="1" customWidth="1"/>
    <col min="6" max="16384" width="9.140625" style="1"/>
  </cols>
  <sheetData>
    <row r="1" spans="1:5" x14ac:dyDescent="0.25">
      <c r="A1" s="1" t="s">
        <v>23</v>
      </c>
    </row>
    <row r="3" spans="1:5" x14ac:dyDescent="0.25">
      <c r="A3" s="1" t="s">
        <v>2</v>
      </c>
    </row>
    <row r="4" spans="1:5" x14ac:dyDescent="0.25">
      <c r="A4" s="1" t="s">
        <v>24</v>
      </c>
    </row>
    <row r="5" spans="1:5" x14ac:dyDescent="0.25">
      <c r="A5" s="17" t="s">
        <v>25</v>
      </c>
    </row>
    <row r="7" spans="1:5" ht="16.5" customHeight="1" x14ac:dyDescent="0.25">
      <c r="A7" s="2" t="s">
        <v>3</v>
      </c>
      <c r="B7" s="2" t="s">
        <v>19</v>
      </c>
      <c r="C7" s="4" t="s">
        <v>20</v>
      </c>
      <c r="D7" s="4" t="s">
        <v>21</v>
      </c>
      <c r="E7" s="4" t="s">
        <v>22</v>
      </c>
    </row>
    <row r="8" spans="1:5" ht="16.5" customHeight="1" x14ac:dyDescent="0.25">
      <c r="A8" s="13" t="s">
        <v>10</v>
      </c>
      <c r="B8" s="14"/>
      <c r="C8" s="15"/>
      <c r="D8" s="12"/>
      <c r="E8" s="16"/>
    </row>
    <row r="9" spans="1:5" ht="16.5" customHeight="1" x14ac:dyDescent="0.25">
      <c r="A9" s="13" t="s">
        <v>40</v>
      </c>
      <c r="B9" s="14">
        <v>1</v>
      </c>
      <c r="C9" s="15" t="s">
        <v>0</v>
      </c>
      <c r="D9" s="12"/>
      <c r="E9" s="7">
        <f>D9*B9</f>
        <v>0</v>
      </c>
    </row>
    <row r="10" spans="1:5" ht="49.5" customHeight="1" x14ac:dyDescent="0.25">
      <c r="A10" s="19" t="s">
        <v>91</v>
      </c>
      <c r="B10" s="6">
        <v>1</v>
      </c>
      <c r="C10" s="3" t="s">
        <v>0</v>
      </c>
      <c r="D10" s="12"/>
      <c r="E10" s="7">
        <f>D10*B10</f>
        <v>0</v>
      </c>
    </row>
    <row r="11" spans="1:5" ht="16.5" customHeight="1" x14ac:dyDescent="0.25">
      <c r="A11" s="13" t="s">
        <v>94</v>
      </c>
      <c r="B11" s="11">
        <v>1</v>
      </c>
      <c r="C11" s="11" t="s">
        <v>0</v>
      </c>
      <c r="D11" s="11"/>
      <c r="E11" s="7">
        <f>D11*B11</f>
        <v>0</v>
      </c>
    </row>
    <row r="12" spans="1:5" ht="16.5" customHeight="1" x14ac:dyDescent="0.25">
      <c r="A12" s="13"/>
      <c r="B12" s="13"/>
      <c r="C12" s="11"/>
      <c r="D12" s="11"/>
      <c r="E12" s="7"/>
    </row>
    <row r="13" spans="1:5" ht="16.5" customHeight="1" x14ac:dyDescent="0.25">
      <c r="A13" s="2" t="s">
        <v>4</v>
      </c>
      <c r="B13" s="2"/>
      <c r="C13" s="2"/>
      <c r="D13" s="11"/>
      <c r="E13" s="4"/>
    </row>
    <row r="14" spans="1:5" ht="16.5" customHeight="1" x14ac:dyDescent="0.25">
      <c r="A14" s="2" t="s">
        <v>6</v>
      </c>
      <c r="B14" s="6">
        <v>36.9</v>
      </c>
      <c r="C14" s="3" t="s">
        <v>1</v>
      </c>
      <c r="D14" s="12"/>
      <c r="E14" s="7">
        <f>D14*B14</f>
        <v>0</v>
      </c>
    </row>
    <row r="15" spans="1:5" ht="16.5" customHeight="1" x14ac:dyDescent="0.25">
      <c r="A15" s="2" t="s">
        <v>7</v>
      </c>
      <c r="B15" s="6">
        <v>39.700000000000003</v>
      </c>
      <c r="C15" s="3" t="s">
        <v>1</v>
      </c>
      <c r="D15" s="12"/>
      <c r="E15" s="7">
        <f t="shared" ref="E15:E32" si="0">D15*B15</f>
        <v>0</v>
      </c>
    </row>
    <row r="16" spans="1:5" ht="16.5" customHeight="1" x14ac:dyDescent="0.25">
      <c r="A16" s="2" t="s">
        <v>8</v>
      </c>
      <c r="B16" s="6">
        <v>37.6</v>
      </c>
      <c r="C16" s="3" t="s">
        <v>1</v>
      </c>
      <c r="D16" s="12"/>
      <c r="E16" s="7">
        <f t="shared" si="0"/>
        <v>0</v>
      </c>
    </row>
    <row r="17" spans="1:5" ht="16.5" customHeight="1" x14ac:dyDescent="0.25">
      <c r="A17" s="2" t="s">
        <v>9</v>
      </c>
      <c r="B17" s="6">
        <v>77.7</v>
      </c>
      <c r="C17" s="3" t="s">
        <v>1</v>
      </c>
      <c r="D17" s="12"/>
      <c r="E17" s="7">
        <f t="shared" si="0"/>
        <v>0</v>
      </c>
    </row>
    <row r="18" spans="1:5" ht="16.5" customHeight="1" x14ac:dyDescent="0.25">
      <c r="A18" s="18" t="s">
        <v>29</v>
      </c>
      <c r="B18" s="6">
        <v>1</v>
      </c>
      <c r="C18" s="3" t="s">
        <v>96</v>
      </c>
      <c r="D18" s="12"/>
      <c r="E18" s="7">
        <f t="shared" si="0"/>
        <v>0</v>
      </c>
    </row>
    <row r="19" spans="1:5" ht="16.5" customHeight="1" x14ac:dyDescent="0.25">
      <c r="A19" s="18" t="s">
        <v>93</v>
      </c>
      <c r="B19" s="6">
        <v>8</v>
      </c>
      <c r="C19" s="3" t="s">
        <v>0</v>
      </c>
      <c r="D19" s="12"/>
      <c r="E19" s="7">
        <f t="shared" si="0"/>
        <v>0</v>
      </c>
    </row>
    <row r="20" spans="1:5" ht="16.5" customHeight="1" x14ac:dyDescent="0.25">
      <c r="A20" s="18"/>
      <c r="B20" s="6"/>
      <c r="C20" s="3"/>
      <c r="D20" s="12"/>
      <c r="E20" s="7"/>
    </row>
    <row r="21" spans="1:5" ht="16.5" customHeight="1" x14ac:dyDescent="0.25">
      <c r="A21" s="18" t="s">
        <v>33</v>
      </c>
      <c r="B21" s="6"/>
      <c r="C21" s="3"/>
      <c r="D21" s="12"/>
      <c r="E21" s="7"/>
    </row>
    <row r="22" spans="1:5" ht="16.5" customHeight="1" x14ac:dyDescent="0.25">
      <c r="A22" s="2" t="s">
        <v>92</v>
      </c>
      <c r="B22" s="6">
        <v>6.8</v>
      </c>
      <c r="C22" s="3" t="s">
        <v>1</v>
      </c>
      <c r="D22" s="12"/>
      <c r="E22" s="7">
        <f t="shared" si="0"/>
        <v>0</v>
      </c>
    </row>
    <row r="23" spans="1:5" ht="16.5" customHeight="1" x14ac:dyDescent="0.25">
      <c r="A23" s="2" t="s">
        <v>34</v>
      </c>
      <c r="B23" s="6">
        <v>2</v>
      </c>
      <c r="C23" s="3" t="s">
        <v>0</v>
      </c>
      <c r="D23" s="12"/>
      <c r="E23" s="7">
        <f t="shared" si="0"/>
        <v>0</v>
      </c>
    </row>
    <row r="24" spans="1:5" ht="16.5" customHeight="1" x14ac:dyDescent="0.25">
      <c r="A24" s="2" t="s">
        <v>32</v>
      </c>
      <c r="B24" s="6">
        <v>21.7</v>
      </c>
      <c r="C24" s="3" t="s">
        <v>1</v>
      </c>
      <c r="D24" s="12"/>
      <c r="E24" s="7">
        <f t="shared" si="0"/>
        <v>0</v>
      </c>
    </row>
    <row r="25" spans="1:5" ht="16.5" customHeight="1" x14ac:dyDescent="0.25">
      <c r="A25" s="2" t="s">
        <v>35</v>
      </c>
      <c r="B25" s="6">
        <v>3.6</v>
      </c>
      <c r="C25" s="3" t="s">
        <v>1</v>
      </c>
      <c r="D25" s="12"/>
      <c r="E25" s="7">
        <f t="shared" si="0"/>
        <v>0</v>
      </c>
    </row>
    <row r="26" spans="1:5" ht="33" customHeight="1" x14ac:dyDescent="0.25">
      <c r="A26" s="19" t="s">
        <v>99</v>
      </c>
      <c r="B26" s="6">
        <v>3.6</v>
      </c>
      <c r="C26" s="3" t="s">
        <v>1</v>
      </c>
      <c r="D26" s="12"/>
      <c r="E26" s="7">
        <f t="shared" si="0"/>
        <v>0</v>
      </c>
    </row>
    <row r="27" spans="1:5" ht="16.5" customHeight="1" x14ac:dyDescent="0.25">
      <c r="A27" s="2" t="s">
        <v>36</v>
      </c>
      <c r="B27" s="6"/>
      <c r="C27" s="3"/>
      <c r="D27" s="12"/>
      <c r="E27" s="7"/>
    </row>
    <row r="28" spans="1:5" ht="16.5" customHeight="1" x14ac:dyDescent="0.25">
      <c r="A28" s="2" t="s">
        <v>38</v>
      </c>
      <c r="B28" s="6">
        <v>2</v>
      </c>
      <c r="C28" s="3" t="s">
        <v>0</v>
      </c>
      <c r="D28" s="12"/>
      <c r="E28" s="7">
        <f t="shared" si="0"/>
        <v>0</v>
      </c>
    </row>
    <row r="29" spans="1:5" ht="33" customHeight="1" x14ac:dyDescent="0.25">
      <c r="A29" s="19" t="s">
        <v>39</v>
      </c>
      <c r="B29" s="6">
        <v>3</v>
      </c>
      <c r="C29" s="3" t="s">
        <v>0</v>
      </c>
      <c r="D29" s="12"/>
      <c r="E29" s="7">
        <f t="shared" si="0"/>
        <v>0</v>
      </c>
    </row>
    <row r="30" spans="1:5" ht="16.5" customHeight="1" x14ac:dyDescent="0.25">
      <c r="A30" s="2" t="s">
        <v>37</v>
      </c>
      <c r="B30" s="6">
        <v>1</v>
      </c>
      <c r="C30" s="3" t="s">
        <v>0</v>
      </c>
      <c r="D30" s="12"/>
      <c r="E30" s="7">
        <f t="shared" si="0"/>
        <v>0</v>
      </c>
    </row>
    <row r="31" spans="1:5" ht="16.5" customHeight="1" x14ac:dyDescent="0.25">
      <c r="A31" s="13"/>
      <c r="B31" s="14"/>
      <c r="C31" s="15"/>
      <c r="D31" s="12"/>
      <c r="E31" s="7">
        <f t="shared" si="0"/>
        <v>0</v>
      </c>
    </row>
    <row r="32" spans="1:5" ht="16.5" customHeight="1" x14ac:dyDescent="0.25">
      <c r="A32" s="2" t="s">
        <v>11</v>
      </c>
      <c r="B32" s="6">
        <v>1</v>
      </c>
      <c r="C32" s="3" t="s">
        <v>0</v>
      </c>
      <c r="D32" s="12"/>
      <c r="E32" s="7">
        <f t="shared" si="0"/>
        <v>0</v>
      </c>
    </row>
    <row r="33" spans="1:5" ht="16.5" customHeight="1" x14ac:dyDescent="0.25">
      <c r="A33" s="13"/>
      <c r="B33" s="14"/>
      <c r="C33" s="15"/>
      <c r="D33" s="12"/>
      <c r="E33" s="16"/>
    </row>
    <row r="34" spans="1:5" ht="16.5" customHeight="1" x14ac:dyDescent="0.25">
      <c r="D34" s="8" t="s">
        <v>14</v>
      </c>
      <c r="E34" s="5">
        <f>SUM(E8:E33)</f>
        <v>0</v>
      </c>
    </row>
    <row r="35" spans="1:5" x14ac:dyDescent="0.25">
      <c r="D35" s="8" t="s">
        <v>15</v>
      </c>
      <c r="E35" s="5">
        <f>E36-E34</f>
        <v>0</v>
      </c>
    </row>
    <row r="36" spans="1:5" ht="17.25" customHeight="1" x14ac:dyDescent="0.25">
      <c r="D36" s="8" t="s">
        <v>16</v>
      </c>
      <c r="E36" s="9">
        <f>E34*1.2</f>
        <v>0</v>
      </c>
    </row>
    <row r="38" spans="1:5" x14ac:dyDescent="0.25">
      <c r="A38" s="1" t="s">
        <v>5</v>
      </c>
    </row>
    <row r="40" spans="1:5" x14ac:dyDescent="0.25">
      <c r="A40" s="1" t="s">
        <v>12</v>
      </c>
    </row>
    <row r="41" spans="1:5" x14ac:dyDescent="0.25">
      <c r="A41" s="1" t="s">
        <v>13</v>
      </c>
    </row>
    <row r="44" spans="1:5" x14ac:dyDescent="0.25">
      <c r="A44" s="10" t="s">
        <v>17</v>
      </c>
      <c r="B44" s="10"/>
      <c r="C44" s="10"/>
      <c r="D44" s="10"/>
      <c r="E44" s="10"/>
    </row>
    <row r="45" spans="1:5" x14ac:dyDescent="0.25">
      <c r="A45" s="10"/>
      <c r="B45" s="10"/>
      <c r="C45" s="10"/>
      <c r="D45" s="10"/>
      <c r="E45" s="10"/>
    </row>
    <row r="46" spans="1:5" x14ac:dyDescent="0.25">
      <c r="A46" s="10" t="s">
        <v>18</v>
      </c>
      <c r="B46" s="10"/>
      <c r="C46" s="10"/>
      <c r="D46" s="10"/>
      <c r="E46" s="10"/>
    </row>
    <row r="47" spans="1:5" x14ac:dyDescent="0.25">
      <c r="A47" s="10"/>
      <c r="B47" s="10"/>
      <c r="C47" s="10"/>
      <c r="D47" s="10"/>
      <c r="E47" s="10"/>
    </row>
    <row r="48" spans="1:5" x14ac:dyDescent="0.25">
      <c r="A48" s="10"/>
      <c r="B48" s="10"/>
      <c r="C48" s="10"/>
      <c r="D48" s="10"/>
      <c r="E48" s="10"/>
    </row>
    <row r="49" spans="1:5" x14ac:dyDescent="0.25">
      <c r="A49" s="10" t="s">
        <v>71</v>
      </c>
      <c r="B49" s="10"/>
      <c r="C49" s="10"/>
      <c r="D49" s="10"/>
      <c r="E49" s="10"/>
    </row>
    <row r="50" spans="1:5" x14ac:dyDescent="0.25">
      <c r="A50" s="10"/>
      <c r="B50" s="10"/>
      <c r="C50" s="10"/>
      <c r="D50" s="10"/>
      <c r="E50" s="10"/>
    </row>
    <row r="51" spans="1:5" x14ac:dyDescent="0.25">
      <c r="A51" s="10"/>
      <c r="B51" s="10"/>
      <c r="C51" s="10"/>
      <c r="D51" s="10"/>
      <c r="E51" s="10"/>
    </row>
    <row r="52" spans="1:5" x14ac:dyDescent="0.25">
      <c r="A52" s="10"/>
      <c r="B52" s="10"/>
      <c r="C52" s="10"/>
      <c r="D52" s="10"/>
      <c r="E52" s="10"/>
    </row>
    <row r="53" spans="1:5" x14ac:dyDescent="0.25">
      <c r="A53" s="10"/>
      <c r="B53" s="10"/>
      <c r="C53" s="10"/>
      <c r="D53" s="10"/>
      <c r="E53" s="10"/>
    </row>
    <row r="54" spans="1:5" x14ac:dyDescent="0.25">
      <c r="A54" s="10"/>
      <c r="B54" s="10"/>
      <c r="C54" s="10"/>
      <c r="D54" s="10"/>
      <c r="E54" s="10"/>
    </row>
    <row r="55" spans="1:5" x14ac:dyDescent="0.25">
      <c r="A55" s="10"/>
      <c r="B55" s="10"/>
      <c r="C55" s="10"/>
      <c r="D55" s="10"/>
      <c r="E55" s="10"/>
    </row>
    <row r="56" spans="1:5" x14ac:dyDescent="0.25">
      <c r="A56" s="10"/>
      <c r="B56" s="10"/>
      <c r="C56" s="10"/>
      <c r="D56" s="10"/>
      <c r="E56" s="10"/>
    </row>
    <row r="57" spans="1:5" x14ac:dyDescent="0.25">
      <c r="A57" s="10"/>
      <c r="B57" s="10"/>
      <c r="C57" s="10"/>
      <c r="D57" s="10"/>
      <c r="E57" s="10"/>
    </row>
    <row r="58" spans="1:5" x14ac:dyDescent="0.25">
      <c r="A58" s="10"/>
      <c r="B58" s="10"/>
      <c r="C58" s="10"/>
      <c r="D58" s="10"/>
      <c r="E58" s="10"/>
    </row>
    <row r="59" spans="1:5" x14ac:dyDescent="0.25">
      <c r="A59" s="10"/>
      <c r="B59" s="10"/>
      <c r="C59" s="10"/>
      <c r="D59" s="10"/>
      <c r="E59" s="10"/>
    </row>
    <row r="60" spans="1:5" x14ac:dyDescent="0.25">
      <c r="A60" s="10"/>
      <c r="B60" s="10"/>
      <c r="C60" s="10"/>
      <c r="D60" s="10"/>
      <c r="E60" s="10"/>
    </row>
    <row r="61" spans="1:5" x14ac:dyDescent="0.25">
      <c r="A61" s="10"/>
      <c r="B61" s="10"/>
      <c r="C61" s="10"/>
      <c r="D61" s="10"/>
      <c r="E61" s="10"/>
    </row>
    <row r="62" spans="1:5" x14ac:dyDescent="0.25">
      <c r="A62" s="10" t="s">
        <v>48</v>
      </c>
      <c r="B62" s="10"/>
      <c r="C62" s="10"/>
      <c r="D62" s="10"/>
      <c r="E62" s="10"/>
    </row>
    <row r="82" spans="1:1" x14ac:dyDescent="0.25">
      <c r="A82" s="1" t="s">
        <v>49</v>
      </c>
    </row>
    <row r="103" spans="1:1" x14ac:dyDescent="0.25">
      <c r="A103" s="1" t="s">
        <v>50</v>
      </c>
    </row>
    <row r="142" spans="1:1" x14ac:dyDescent="0.25">
      <c r="A142" s="1" t="s">
        <v>31</v>
      </c>
    </row>
    <row r="192" spans="1:1" x14ac:dyDescent="0.25">
      <c r="A192" s="1" t="s">
        <v>51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7"/>
  <sheetViews>
    <sheetView workbookViewId="0">
      <selection activeCell="H37" sqref="H37"/>
    </sheetView>
  </sheetViews>
  <sheetFormatPr defaultColWidth="9.140625" defaultRowHeight="15.75" x14ac:dyDescent="0.25"/>
  <cols>
    <col min="1" max="1" width="63.42578125" style="1" customWidth="1"/>
    <col min="2" max="3" width="9.140625" style="1"/>
    <col min="4" max="4" width="10.140625" style="1" customWidth="1"/>
    <col min="5" max="5" width="14.7109375" style="1" customWidth="1"/>
    <col min="6" max="16384" width="9.140625" style="1"/>
  </cols>
  <sheetData>
    <row r="1" spans="1:5" x14ac:dyDescent="0.25">
      <c r="A1" s="1" t="s">
        <v>23</v>
      </c>
    </row>
    <row r="3" spans="1:5" x14ac:dyDescent="0.25">
      <c r="A3" s="1" t="s">
        <v>2</v>
      </c>
    </row>
    <row r="4" spans="1:5" x14ac:dyDescent="0.25">
      <c r="A4" s="1" t="s">
        <v>24</v>
      </c>
    </row>
    <row r="5" spans="1:5" x14ac:dyDescent="0.25">
      <c r="A5" s="17" t="s">
        <v>26</v>
      </c>
    </row>
    <row r="7" spans="1:5" ht="16.5" customHeight="1" x14ac:dyDescent="0.25">
      <c r="A7" s="2" t="s">
        <v>3</v>
      </c>
      <c r="B7" s="2" t="s">
        <v>19</v>
      </c>
      <c r="C7" s="4" t="s">
        <v>20</v>
      </c>
      <c r="D7" s="4" t="s">
        <v>21</v>
      </c>
      <c r="E7" s="4" t="s">
        <v>22</v>
      </c>
    </row>
    <row r="8" spans="1:5" ht="16.5" customHeight="1" x14ac:dyDescent="0.25">
      <c r="A8" s="21" t="s">
        <v>77</v>
      </c>
      <c r="B8" s="14"/>
      <c r="C8" s="15"/>
      <c r="D8" s="12"/>
      <c r="E8" s="16"/>
    </row>
    <row r="9" spans="1:5" ht="33" customHeight="1" x14ac:dyDescent="0.25">
      <c r="A9" s="20" t="s">
        <v>52</v>
      </c>
      <c r="B9" s="14">
        <v>1</v>
      </c>
      <c r="C9" s="15" t="s">
        <v>0</v>
      </c>
      <c r="D9" s="12"/>
      <c r="E9" s="7">
        <f>D9*B9</f>
        <v>0</v>
      </c>
    </row>
    <row r="10" spans="1:5" ht="16.5" customHeight="1" x14ac:dyDescent="0.25">
      <c r="A10" s="20" t="s">
        <v>53</v>
      </c>
      <c r="B10" s="14">
        <v>3.55</v>
      </c>
      <c r="C10" s="15" t="s">
        <v>1</v>
      </c>
      <c r="D10" s="12"/>
      <c r="E10" s="7">
        <f t="shared" ref="E10:E49" si="0">D10*B10</f>
        <v>0</v>
      </c>
    </row>
    <row r="11" spans="1:5" ht="33" customHeight="1" x14ac:dyDescent="0.25">
      <c r="A11" s="20" t="s">
        <v>67</v>
      </c>
      <c r="B11" s="14">
        <v>14</v>
      </c>
      <c r="C11" s="15" t="s">
        <v>1</v>
      </c>
      <c r="D11" s="12"/>
      <c r="E11" s="7">
        <f t="shared" si="0"/>
        <v>0</v>
      </c>
    </row>
    <row r="12" spans="1:5" ht="33" customHeight="1" x14ac:dyDescent="0.25">
      <c r="A12" s="20" t="s">
        <v>54</v>
      </c>
      <c r="B12" s="14">
        <v>1</v>
      </c>
      <c r="C12" s="15" t="s">
        <v>0</v>
      </c>
      <c r="D12" s="12"/>
      <c r="E12" s="7">
        <f t="shared" si="0"/>
        <v>0</v>
      </c>
    </row>
    <row r="13" spans="1:5" ht="33" customHeight="1" x14ac:dyDescent="0.25">
      <c r="A13" s="20" t="s">
        <v>81</v>
      </c>
      <c r="B13" s="14">
        <v>2</v>
      </c>
      <c r="C13" s="15" t="s">
        <v>0</v>
      </c>
      <c r="D13" s="12"/>
      <c r="E13" s="7">
        <f t="shared" si="0"/>
        <v>0</v>
      </c>
    </row>
    <row r="14" spans="1:5" ht="16.5" customHeight="1" x14ac:dyDescent="0.25">
      <c r="A14" s="20" t="s">
        <v>62</v>
      </c>
      <c r="B14" s="14">
        <v>2</v>
      </c>
      <c r="C14" s="15" t="s">
        <v>0</v>
      </c>
      <c r="D14" s="12"/>
      <c r="E14" s="7">
        <f t="shared" si="0"/>
        <v>0</v>
      </c>
    </row>
    <row r="15" spans="1:5" ht="16.5" customHeight="1" x14ac:dyDescent="0.25">
      <c r="A15" s="20"/>
      <c r="B15" s="14"/>
      <c r="C15" s="15"/>
      <c r="D15" s="12"/>
      <c r="E15" s="7"/>
    </row>
    <row r="16" spans="1:5" ht="16.5" customHeight="1" x14ac:dyDescent="0.25">
      <c r="A16" s="22" t="s">
        <v>78</v>
      </c>
      <c r="B16" s="14"/>
      <c r="C16" s="15"/>
      <c r="D16" s="12"/>
      <c r="E16" s="7"/>
    </row>
    <row r="17" spans="1:5" ht="16.5" customHeight="1" x14ac:dyDescent="0.25">
      <c r="A17" s="20" t="s">
        <v>56</v>
      </c>
      <c r="B17" s="14">
        <v>23</v>
      </c>
      <c r="C17" s="15" t="s">
        <v>1</v>
      </c>
      <c r="D17" s="12"/>
      <c r="E17" s="7">
        <f t="shared" si="0"/>
        <v>0</v>
      </c>
    </row>
    <row r="18" spans="1:5" ht="49.5" customHeight="1" x14ac:dyDescent="0.25">
      <c r="A18" s="20" t="s">
        <v>68</v>
      </c>
      <c r="B18" s="14">
        <v>66</v>
      </c>
      <c r="C18" s="15" t="s">
        <v>1</v>
      </c>
      <c r="D18" s="12"/>
      <c r="E18" s="7">
        <f t="shared" si="0"/>
        <v>0</v>
      </c>
    </row>
    <row r="19" spans="1:5" ht="49.5" customHeight="1" x14ac:dyDescent="0.25">
      <c r="A19" s="20" t="s">
        <v>82</v>
      </c>
      <c r="B19" s="14">
        <v>1.8</v>
      </c>
      <c r="C19" s="15" t="s">
        <v>1</v>
      </c>
      <c r="D19" s="12"/>
      <c r="E19" s="7">
        <f t="shared" si="0"/>
        <v>0</v>
      </c>
    </row>
    <row r="20" spans="1:5" ht="33.75" customHeight="1" x14ac:dyDescent="0.25">
      <c r="A20" s="20" t="s">
        <v>55</v>
      </c>
      <c r="B20" s="14">
        <v>1</v>
      </c>
      <c r="C20" s="15" t="s">
        <v>0</v>
      </c>
      <c r="D20" s="12"/>
      <c r="E20" s="7">
        <f t="shared" si="0"/>
        <v>0</v>
      </c>
    </row>
    <row r="21" spans="1:5" ht="49.5" customHeight="1" x14ac:dyDescent="0.25">
      <c r="A21" s="20" t="s">
        <v>100</v>
      </c>
      <c r="B21" s="14">
        <v>23</v>
      </c>
      <c r="C21" s="15" t="s">
        <v>1</v>
      </c>
      <c r="D21" s="12"/>
      <c r="E21" s="7">
        <f t="shared" si="0"/>
        <v>0</v>
      </c>
    </row>
    <row r="22" spans="1:5" ht="33.75" customHeight="1" x14ac:dyDescent="0.25">
      <c r="A22" s="20" t="s">
        <v>70</v>
      </c>
      <c r="B22" s="14">
        <v>21</v>
      </c>
      <c r="C22" s="15" t="s">
        <v>30</v>
      </c>
      <c r="D22" s="12"/>
      <c r="E22" s="7">
        <f t="shared" si="0"/>
        <v>0</v>
      </c>
    </row>
    <row r="23" spans="1:5" ht="16.5" customHeight="1" x14ac:dyDescent="0.25">
      <c r="A23" s="20" t="s">
        <v>57</v>
      </c>
      <c r="B23" s="14">
        <v>6</v>
      </c>
      <c r="C23" s="15" t="s">
        <v>0</v>
      </c>
      <c r="D23" s="12"/>
      <c r="E23" s="7">
        <f t="shared" si="0"/>
        <v>0</v>
      </c>
    </row>
    <row r="24" spans="1:5" ht="32.25" customHeight="1" x14ac:dyDescent="0.25">
      <c r="A24" s="20" t="s">
        <v>83</v>
      </c>
      <c r="B24" s="14">
        <v>5</v>
      </c>
      <c r="C24" s="15" t="s">
        <v>0</v>
      </c>
      <c r="D24" s="12"/>
      <c r="E24" s="7">
        <f t="shared" si="0"/>
        <v>0</v>
      </c>
    </row>
    <row r="25" spans="1:5" ht="16.5" customHeight="1" x14ac:dyDescent="0.25">
      <c r="A25" s="20"/>
      <c r="B25" s="14"/>
      <c r="C25" s="15"/>
      <c r="D25" s="12"/>
      <c r="E25" s="7"/>
    </row>
    <row r="26" spans="1:5" ht="16.5" customHeight="1" x14ac:dyDescent="0.25">
      <c r="A26" s="21" t="s">
        <v>79</v>
      </c>
      <c r="B26" s="14"/>
      <c r="C26" s="15"/>
      <c r="D26" s="11"/>
      <c r="E26" s="7"/>
    </row>
    <row r="27" spans="1:5" ht="16.5" customHeight="1" x14ac:dyDescent="0.25">
      <c r="A27" s="13" t="s">
        <v>59</v>
      </c>
      <c r="B27" s="14">
        <v>26.22</v>
      </c>
      <c r="C27" s="15" t="s">
        <v>1</v>
      </c>
      <c r="D27" s="11"/>
      <c r="E27" s="7">
        <f t="shared" si="0"/>
        <v>0</v>
      </c>
    </row>
    <row r="28" spans="1:5" ht="16.5" customHeight="1" x14ac:dyDescent="0.25">
      <c r="A28" s="13" t="s">
        <v>58</v>
      </c>
      <c r="B28" s="14">
        <v>6</v>
      </c>
      <c r="C28" s="15" t="s">
        <v>0</v>
      </c>
      <c r="D28" s="11"/>
      <c r="E28" s="7">
        <f t="shared" si="0"/>
        <v>0</v>
      </c>
    </row>
    <row r="29" spans="1:5" ht="33.75" customHeight="1" x14ac:dyDescent="0.25">
      <c r="A29" s="20" t="s">
        <v>84</v>
      </c>
      <c r="B29" s="14">
        <v>48</v>
      </c>
      <c r="C29" s="15" t="s">
        <v>1</v>
      </c>
      <c r="D29" s="11"/>
      <c r="E29" s="7">
        <f t="shared" si="0"/>
        <v>0</v>
      </c>
    </row>
    <row r="30" spans="1:5" ht="16.5" customHeight="1" x14ac:dyDescent="0.25">
      <c r="A30" s="13" t="s">
        <v>60</v>
      </c>
      <c r="B30" s="14">
        <v>1</v>
      </c>
      <c r="C30" s="15" t="s">
        <v>1</v>
      </c>
      <c r="D30" s="11"/>
      <c r="E30" s="7">
        <f t="shared" si="0"/>
        <v>0</v>
      </c>
    </row>
    <row r="31" spans="1:5" ht="16.149999999999999" customHeight="1" x14ac:dyDescent="0.25">
      <c r="A31" s="20" t="s">
        <v>72</v>
      </c>
      <c r="B31" s="14">
        <v>1</v>
      </c>
      <c r="C31" s="15" t="s">
        <v>0</v>
      </c>
      <c r="D31" s="11"/>
      <c r="E31" s="7">
        <f t="shared" si="0"/>
        <v>0</v>
      </c>
    </row>
    <row r="32" spans="1:5" ht="16.5" customHeight="1" x14ac:dyDescent="0.25">
      <c r="A32" s="20" t="s">
        <v>85</v>
      </c>
      <c r="B32" s="14">
        <v>6</v>
      </c>
      <c r="C32" s="15" t="s">
        <v>1</v>
      </c>
      <c r="D32" s="11"/>
      <c r="E32" s="7">
        <f t="shared" si="0"/>
        <v>0</v>
      </c>
    </row>
    <row r="33" spans="1:5" ht="16.5" customHeight="1" x14ac:dyDescent="0.25">
      <c r="A33" s="13" t="s">
        <v>61</v>
      </c>
      <c r="B33" s="14">
        <v>5</v>
      </c>
      <c r="C33" s="15" t="s">
        <v>30</v>
      </c>
      <c r="D33" s="11"/>
      <c r="E33" s="7">
        <f t="shared" si="0"/>
        <v>0</v>
      </c>
    </row>
    <row r="34" spans="1:5" ht="16.5" customHeight="1" x14ac:dyDescent="0.25">
      <c r="A34" s="13" t="s">
        <v>86</v>
      </c>
      <c r="B34" s="14">
        <v>2</v>
      </c>
      <c r="C34" s="15" t="s">
        <v>0</v>
      </c>
      <c r="D34" s="11"/>
      <c r="E34" s="7">
        <f t="shared" si="0"/>
        <v>0</v>
      </c>
    </row>
    <row r="35" spans="1:5" ht="49.5" customHeight="1" x14ac:dyDescent="0.25">
      <c r="A35" s="20" t="s">
        <v>101</v>
      </c>
      <c r="B35" s="14">
        <v>26.22</v>
      </c>
      <c r="C35" s="15" t="s">
        <v>1</v>
      </c>
      <c r="D35" s="11"/>
      <c r="E35" s="7">
        <f t="shared" si="0"/>
        <v>0</v>
      </c>
    </row>
    <row r="36" spans="1:5" ht="16.5" customHeight="1" x14ac:dyDescent="0.25">
      <c r="A36" s="20" t="s">
        <v>63</v>
      </c>
      <c r="B36" s="14">
        <v>4</v>
      </c>
      <c r="C36" s="15" t="s">
        <v>1</v>
      </c>
      <c r="D36" s="11"/>
      <c r="E36" s="7">
        <f t="shared" si="0"/>
        <v>0</v>
      </c>
    </row>
    <row r="37" spans="1:5" ht="33" customHeight="1" x14ac:dyDescent="0.25">
      <c r="A37" s="20" t="s">
        <v>69</v>
      </c>
      <c r="B37" s="14">
        <v>18</v>
      </c>
      <c r="C37" s="15" t="s">
        <v>30</v>
      </c>
      <c r="D37" s="12"/>
      <c r="E37" s="7">
        <f t="shared" si="0"/>
        <v>0</v>
      </c>
    </row>
    <row r="38" spans="1:5" ht="16.5" customHeight="1" x14ac:dyDescent="0.25">
      <c r="A38" s="13" t="s">
        <v>65</v>
      </c>
      <c r="B38" s="14">
        <v>1</v>
      </c>
      <c r="C38" s="15" t="s">
        <v>0</v>
      </c>
      <c r="D38" s="12"/>
      <c r="E38" s="7">
        <f t="shared" si="0"/>
        <v>0</v>
      </c>
    </row>
    <row r="39" spans="1:5" ht="16.5" customHeight="1" x14ac:dyDescent="0.25">
      <c r="A39" s="20"/>
      <c r="B39" s="14"/>
      <c r="C39" s="15"/>
      <c r="D39" s="12"/>
      <c r="E39" s="7"/>
    </row>
    <row r="40" spans="1:5" ht="16.5" customHeight="1" x14ac:dyDescent="0.25">
      <c r="A40" s="21" t="s">
        <v>80</v>
      </c>
      <c r="B40" s="14"/>
      <c r="C40" s="15"/>
      <c r="D40" s="12"/>
      <c r="E40" s="7"/>
    </row>
    <row r="41" spans="1:5" ht="16.5" customHeight="1" x14ac:dyDescent="0.25">
      <c r="A41" s="13" t="s">
        <v>59</v>
      </c>
      <c r="B41" s="14">
        <v>12.6</v>
      </c>
      <c r="C41" s="15" t="s">
        <v>1</v>
      </c>
      <c r="D41" s="12"/>
      <c r="E41" s="7">
        <f t="shared" si="0"/>
        <v>0</v>
      </c>
    </row>
    <row r="42" spans="1:5" ht="16.5" customHeight="1" x14ac:dyDescent="0.25">
      <c r="A42" s="13" t="s">
        <v>64</v>
      </c>
      <c r="B42" s="14">
        <v>3</v>
      </c>
      <c r="C42" s="15" t="s">
        <v>0</v>
      </c>
      <c r="D42" s="12"/>
      <c r="E42" s="7">
        <f t="shared" si="0"/>
        <v>0</v>
      </c>
    </row>
    <row r="43" spans="1:5" ht="33.75" customHeight="1" x14ac:dyDescent="0.25">
      <c r="A43" s="20" t="s">
        <v>84</v>
      </c>
      <c r="B43" s="14">
        <v>40.200000000000003</v>
      </c>
      <c r="C43" s="15"/>
      <c r="D43" s="12"/>
      <c r="E43" s="7">
        <f t="shared" si="0"/>
        <v>0</v>
      </c>
    </row>
    <row r="44" spans="1:5" ht="16.5" customHeight="1" x14ac:dyDescent="0.25">
      <c r="A44" s="13" t="s">
        <v>60</v>
      </c>
      <c r="B44" s="14">
        <v>0.5</v>
      </c>
      <c r="C44" s="15" t="s">
        <v>1</v>
      </c>
      <c r="D44" s="12"/>
      <c r="E44" s="7">
        <f t="shared" si="0"/>
        <v>0</v>
      </c>
    </row>
    <row r="45" spans="1:5" ht="33" customHeight="1" x14ac:dyDescent="0.25">
      <c r="A45" s="20" t="s">
        <v>102</v>
      </c>
      <c r="B45" s="14">
        <v>12.6</v>
      </c>
      <c r="C45" s="15" t="s">
        <v>1</v>
      </c>
      <c r="D45" s="12"/>
      <c r="E45" s="7">
        <f t="shared" si="0"/>
        <v>0</v>
      </c>
    </row>
    <row r="46" spans="1:5" ht="33" customHeight="1" x14ac:dyDescent="0.25">
      <c r="A46" s="20" t="s">
        <v>69</v>
      </c>
      <c r="B46" s="14">
        <v>14</v>
      </c>
      <c r="C46" s="15" t="s">
        <v>30</v>
      </c>
      <c r="D46" s="12"/>
      <c r="E46" s="7">
        <f t="shared" si="0"/>
        <v>0</v>
      </c>
    </row>
    <row r="47" spans="1:5" ht="16.5" customHeight="1" x14ac:dyDescent="0.25">
      <c r="A47" s="13" t="s">
        <v>65</v>
      </c>
      <c r="B47" s="14">
        <v>1</v>
      </c>
      <c r="C47" s="15" t="s">
        <v>0</v>
      </c>
      <c r="D47" s="12"/>
      <c r="E47" s="7">
        <f t="shared" si="0"/>
        <v>0</v>
      </c>
    </row>
    <row r="48" spans="1:5" ht="16.5" customHeight="1" x14ac:dyDescent="0.25">
      <c r="A48" s="13"/>
      <c r="B48" s="14"/>
      <c r="C48" s="15"/>
      <c r="D48" s="12"/>
      <c r="E48" s="7"/>
    </row>
    <row r="49" spans="1:5" ht="16.5" customHeight="1" x14ac:dyDescent="0.25">
      <c r="A49" s="2" t="s">
        <v>66</v>
      </c>
      <c r="B49" s="6">
        <v>1</v>
      </c>
      <c r="C49" s="3" t="s">
        <v>0</v>
      </c>
      <c r="D49" s="12"/>
      <c r="E49" s="7">
        <f t="shared" si="0"/>
        <v>0</v>
      </c>
    </row>
    <row r="50" spans="1:5" ht="16.5" customHeight="1" x14ac:dyDescent="0.25">
      <c r="A50" s="13"/>
      <c r="B50" s="14"/>
      <c r="C50" s="15"/>
      <c r="D50" s="12"/>
      <c r="E50" s="7"/>
    </row>
    <row r="51" spans="1:5" ht="16.5" customHeight="1" x14ac:dyDescent="0.25">
      <c r="D51" s="8" t="s">
        <v>14</v>
      </c>
      <c r="E51" s="5">
        <f>SUM(E8:E50)</f>
        <v>0</v>
      </c>
    </row>
    <row r="52" spans="1:5" x14ac:dyDescent="0.25">
      <c r="D52" s="8" t="s">
        <v>15</v>
      </c>
      <c r="E52" s="5">
        <f>E53-E51</f>
        <v>0</v>
      </c>
    </row>
    <row r="53" spans="1:5" ht="17.25" customHeight="1" x14ac:dyDescent="0.25">
      <c r="D53" s="8" t="s">
        <v>16</v>
      </c>
      <c r="E53" s="9">
        <f>E51*1.2</f>
        <v>0</v>
      </c>
    </row>
    <row r="55" spans="1:5" x14ac:dyDescent="0.25">
      <c r="A55" s="1" t="s">
        <v>12</v>
      </c>
    </row>
    <row r="56" spans="1:5" x14ac:dyDescent="0.25">
      <c r="A56" s="1" t="s">
        <v>13</v>
      </c>
    </row>
    <row r="59" spans="1:5" x14ac:dyDescent="0.25">
      <c r="A59" s="10" t="s">
        <v>17</v>
      </c>
      <c r="B59" s="10"/>
      <c r="C59" s="10"/>
      <c r="D59" s="10"/>
      <c r="E59" s="10"/>
    </row>
    <row r="60" spans="1:5" x14ac:dyDescent="0.25">
      <c r="A60" s="10"/>
      <c r="B60" s="10"/>
      <c r="C60" s="10"/>
      <c r="D60" s="10"/>
      <c r="E60" s="10"/>
    </row>
    <row r="61" spans="1:5" x14ac:dyDescent="0.25">
      <c r="A61" s="10" t="s">
        <v>18</v>
      </c>
      <c r="B61" s="10"/>
      <c r="C61" s="10"/>
      <c r="D61" s="10"/>
      <c r="E61" s="10"/>
    </row>
    <row r="62" spans="1:5" x14ac:dyDescent="0.25">
      <c r="A62" s="10"/>
      <c r="B62" s="10"/>
      <c r="C62" s="10"/>
      <c r="D62" s="10"/>
      <c r="E62" s="10"/>
    </row>
    <row r="63" spans="1:5" x14ac:dyDescent="0.25">
      <c r="A63" s="10"/>
      <c r="B63" s="10"/>
      <c r="C63" s="10"/>
      <c r="D63" s="10"/>
      <c r="E63" s="10"/>
    </row>
    <row r="64" spans="1:5" x14ac:dyDescent="0.25">
      <c r="A64" s="10"/>
      <c r="B64" s="10"/>
      <c r="C64" s="10"/>
      <c r="D64" s="10"/>
      <c r="E64" s="10"/>
    </row>
    <row r="65" spans="1:5" x14ac:dyDescent="0.25">
      <c r="A65" s="10" t="s">
        <v>71</v>
      </c>
      <c r="B65" s="10"/>
      <c r="C65" s="10"/>
      <c r="D65" s="10"/>
      <c r="E65" s="10"/>
    </row>
    <row r="66" spans="1:5" x14ac:dyDescent="0.25">
      <c r="A66" s="10"/>
      <c r="B66" s="10"/>
      <c r="C66" s="10"/>
      <c r="D66" s="10"/>
      <c r="E66" s="10"/>
    </row>
    <row r="67" spans="1:5" x14ac:dyDescent="0.25">
      <c r="A67" s="10"/>
      <c r="B67" s="10"/>
      <c r="C67" s="10"/>
      <c r="D67" s="10"/>
      <c r="E67" s="10"/>
    </row>
    <row r="68" spans="1:5" x14ac:dyDescent="0.25">
      <c r="A68" s="10"/>
      <c r="B68" s="10"/>
      <c r="C68" s="10"/>
      <c r="D68" s="10"/>
      <c r="E68" s="10"/>
    </row>
    <row r="69" spans="1:5" x14ac:dyDescent="0.25">
      <c r="A69" s="10"/>
      <c r="B69" s="10"/>
      <c r="C69" s="10"/>
      <c r="D69" s="10"/>
      <c r="E69" s="10"/>
    </row>
    <row r="70" spans="1:5" x14ac:dyDescent="0.25">
      <c r="A70" s="10"/>
      <c r="B70" s="10"/>
      <c r="C70" s="10"/>
      <c r="D70" s="10"/>
      <c r="E70" s="10"/>
    </row>
    <row r="71" spans="1:5" x14ac:dyDescent="0.25">
      <c r="A71" s="10"/>
      <c r="B71" s="10"/>
      <c r="C71" s="10"/>
      <c r="D71" s="10"/>
      <c r="E71" s="10"/>
    </row>
    <row r="72" spans="1:5" x14ac:dyDescent="0.25">
      <c r="A72" s="10"/>
      <c r="B72" s="10"/>
      <c r="C72" s="10"/>
      <c r="D72" s="10"/>
      <c r="E72" s="10"/>
    </row>
    <row r="73" spans="1:5" x14ac:dyDescent="0.25">
      <c r="A73" s="10"/>
      <c r="B73" s="10"/>
      <c r="C73" s="10"/>
      <c r="D73" s="10"/>
      <c r="E73" s="10"/>
    </row>
    <row r="74" spans="1:5" x14ac:dyDescent="0.25">
      <c r="A74" s="10"/>
      <c r="B74" s="10"/>
      <c r="C74" s="10"/>
      <c r="D74" s="10"/>
      <c r="E74" s="10"/>
    </row>
    <row r="75" spans="1:5" x14ac:dyDescent="0.25">
      <c r="A75" s="10"/>
      <c r="B75" s="10"/>
      <c r="C75" s="10"/>
      <c r="D75" s="10"/>
      <c r="E75" s="10"/>
    </row>
    <row r="76" spans="1:5" x14ac:dyDescent="0.25">
      <c r="A76" s="10"/>
      <c r="B76" s="10"/>
      <c r="C76" s="10"/>
      <c r="D76" s="10"/>
      <c r="E76" s="10"/>
    </row>
    <row r="77" spans="1:5" x14ac:dyDescent="0.25">
      <c r="A77" s="10"/>
      <c r="B77" s="10"/>
      <c r="C77" s="10"/>
      <c r="D77" s="10"/>
      <c r="E77" s="10"/>
    </row>
    <row r="78" spans="1:5" x14ac:dyDescent="0.25">
      <c r="A78" s="10"/>
      <c r="B78" s="10"/>
      <c r="C78" s="10"/>
      <c r="D78" s="10"/>
      <c r="E78" s="10"/>
    </row>
    <row r="79" spans="1:5" x14ac:dyDescent="0.25">
      <c r="A79" s="10"/>
      <c r="B79" s="10"/>
      <c r="C79" s="10"/>
      <c r="D79" s="10"/>
      <c r="E79" s="10"/>
    </row>
    <row r="80" spans="1:5" x14ac:dyDescent="0.25">
      <c r="A80" s="10"/>
      <c r="B80" s="10"/>
      <c r="C80" s="10"/>
      <c r="D80" s="10"/>
      <c r="E80" s="10"/>
    </row>
    <row r="81" spans="1:1" x14ac:dyDescent="0.25">
      <c r="A81" s="1" t="s">
        <v>73</v>
      </c>
    </row>
    <row r="93" spans="1:1" x14ac:dyDescent="0.25">
      <c r="A93" s="1" t="s">
        <v>74</v>
      </c>
    </row>
    <row r="158" spans="1:1" x14ac:dyDescent="0.25">
      <c r="A158" s="1" t="s">
        <v>75</v>
      </c>
    </row>
    <row r="287" spans="1:1" x14ac:dyDescent="0.25">
      <c r="A287" s="1" t="s">
        <v>76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3</vt:i4>
      </vt:variant>
    </vt:vector>
  </HeadingPairs>
  <TitlesOfParts>
    <vt:vector size="3" baseType="lpstr">
      <vt:lpstr>Osa 1</vt:lpstr>
      <vt:lpstr>Osa 2</vt:lpstr>
      <vt:lpstr>Osa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Liina Kaljuveer</dc:creator>
  <cp:lastModifiedBy>Liina Kaljuveer</cp:lastModifiedBy>
  <cp:lastPrinted>2022-03-16T09:17:30Z</cp:lastPrinted>
  <dcterms:created xsi:type="dcterms:W3CDTF">2022-03-15T08:05:25Z</dcterms:created>
  <dcterms:modified xsi:type="dcterms:W3CDTF">2022-03-18T07:26:59Z</dcterms:modified>
</cp:coreProperties>
</file>